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9585" yWindow="-15" windowWidth="9630" windowHeight="8655"/>
  </bookViews>
  <sheets>
    <sheet name="Princi_Prog_1T_2015" sheetId="1" r:id="rId1"/>
  </sheets>
  <definedNames>
    <definedName name="_xlnm._FilterDatabase" localSheetId="0" hidden="1">Princi_Prog_1T_2015!$A$8:$G$8</definedName>
    <definedName name="_xlnm.Print_Area" localSheetId="0">Princi_Prog_1T_2015!$A$5:$G$287</definedName>
    <definedName name="_xlnm.Print_Titles" localSheetId="0">Princi_Prog_1T_2015!$1:$7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4" i="1" l="1"/>
  <c r="E184" i="1"/>
  <c r="C184" i="1"/>
  <c r="D240" i="1"/>
  <c r="E240" i="1"/>
  <c r="C240" i="1"/>
  <c r="C28" i="1"/>
  <c r="E109" i="1" l="1"/>
  <c r="D109" i="1"/>
  <c r="C109" i="1"/>
  <c r="G283" i="1" l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3" i="1"/>
  <c r="F273" i="1"/>
  <c r="G272" i="1"/>
  <c r="F272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G248" i="1"/>
  <c r="F248" i="1"/>
  <c r="G247" i="1"/>
  <c r="F247" i="1"/>
  <c r="G246" i="1"/>
  <c r="F246" i="1"/>
  <c r="G245" i="1"/>
  <c r="F245" i="1"/>
  <c r="G244" i="1"/>
  <c r="F244" i="1"/>
  <c r="G241" i="1"/>
  <c r="F241" i="1"/>
  <c r="G239" i="1"/>
  <c r="F239" i="1"/>
  <c r="G238" i="1"/>
  <c r="F238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2" i="1"/>
  <c r="F222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2" i="1"/>
  <c r="F182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1" i="1"/>
  <c r="F91" i="1"/>
  <c r="G89" i="1"/>
  <c r="F89" i="1"/>
  <c r="G88" i="1"/>
  <c r="F88" i="1"/>
  <c r="G87" i="1"/>
  <c r="F87" i="1"/>
  <c r="G86" i="1"/>
  <c r="F86" i="1"/>
  <c r="G85" i="1"/>
  <c r="F85" i="1"/>
  <c r="G83" i="1"/>
  <c r="F83" i="1"/>
  <c r="G81" i="1"/>
  <c r="F81" i="1"/>
  <c r="G79" i="1"/>
  <c r="F79" i="1"/>
  <c r="G78" i="1"/>
  <c r="F78" i="1"/>
  <c r="G77" i="1"/>
  <c r="F77" i="1"/>
  <c r="G75" i="1"/>
  <c r="F75" i="1"/>
  <c r="G74" i="1"/>
  <c r="F74" i="1"/>
  <c r="G73" i="1"/>
  <c r="F73" i="1"/>
  <c r="G72" i="1"/>
  <c r="F72" i="1"/>
  <c r="G71" i="1"/>
  <c r="F71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1" i="1"/>
  <c r="F51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6" i="1"/>
  <c r="F26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D82" i="1" l="1"/>
  <c r="E25" i="1"/>
  <c r="D25" i="1" l="1"/>
  <c r="G25" i="1" s="1"/>
  <c r="E50" i="1"/>
  <c r="D50" i="1"/>
  <c r="E82" i="1"/>
  <c r="G82" i="1" s="1"/>
  <c r="E90" i="1"/>
  <c r="D90" i="1"/>
  <c r="D84" i="1"/>
  <c r="D80" i="1"/>
  <c r="E80" i="1"/>
  <c r="E84" i="1"/>
  <c r="D181" i="1"/>
  <c r="E181" i="1"/>
  <c r="D70" i="1"/>
  <c r="D211" i="1"/>
  <c r="D237" i="1"/>
  <c r="G84" i="1" l="1"/>
  <c r="G50" i="1"/>
  <c r="G90" i="1"/>
  <c r="G80" i="1"/>
  <c r="G181" i="1"/>
  <c r="E194" i="1"/>
  <c r="E28" i="1"/>
  <c r="D92" i="1"/>
  <c r="D28" i="1"/>
  <c r="E9" i="1"/>
  <c r="E52" i="1"/>
  <c r="D52" i="1"/>
  <c r="D9" i="1"/>
  <c r="E76" i="1"/>
  <c r="E263" i="1"/>
  <c r="E92" i="1"/>
  <c r="D243" i="1"/>
  <c r="E271" i="1"/>
  <c r="E237" i="1"/>
  <c r="G237" i="1" s="1"/>
  <c r="D76" i="1"/>
  <c r="D194" i="1"/>
  <c r="D149" i="1"/>
  <c r="D210" i="1"/>
  <c r="D271" i="1"/>
  <c r="G271" i="1" s="1"/>
  <c r="E211" i="1"/>
  <c r="G211" i="1" s="1"/>
  <c r="D274" i="1"/>
  <c r="E243" i="1"/>
  <c r="D263" i="1"/>
  <c r="E70" i="1"/>
  <c r="G70" i="1" s="1"/>
  <c r="E274" i="1"/>
  <c r="E149" i="1"/>
  <c r="G9" i="1" l="1"/>
  <c r="G109" i="1"/>
  <c r="G274" i="1"/>
  <c r="G194" i="1"/>
  <c r="D69" i="1"/>
  <c r="G76" i="1"/>
  <c r="G92" i="1"/>
  <c r="G263" i="1"/>
  <c r="G240" i="1"/>
  <c r="D148" i="1"/>
  <c r="G149" i="1"/>
  <c r="G52" i="1"/>
  <c r="D27" i="1"/>
  <c r="D8" i="1" s="1"/>
  <c r="G28" i="1"/>
  <c r="D183" i="1"/>
  <c r="G184" i="1"/>
  <c r="D242" i="1"/>
  <c r="G243" i="1"/>
  <c r="E242" i="1"/>
  <c r="E210" i="1"/>
  <c r="E183" i="1"/>
  <c r="E148" i="1"/>
  <c r="E69" i="1"/>
  <c r="E27" i="1"/>
  <c r="E8" i="1" s="1"/>
  <c r="C274" i="1"/>
  <c r="F274" i="1" s="1"/>
  <c r="C271" i="1"/>
  <c r="F271" i="1" s="1"/>
  <c r="F240" i="1"/>
  <c r="C211" i="1"/>
  <c r="F211" i="1" s="1"/>
  <c r="C181" i="1"/>
  <c r="F181" i="1" s="1"/>
  <c r="C149" i="1"/>
  <c r="F149" i="1" s="1"/>
  <c r="C90" i="1"/>
  <c r="F90" i="1" s="1"/>
  <c r="C82" i="1"/>
  <c r="F82" i="1" s="1"/>
  <c r="C80" i="1"/>
  <c r="F80" i="1" s="1"/>
  <c r="C70" i="1"/>
  <c r="F70" i="1" s="1"/>
  <c r="C50" i="1"/>
  <c r="F50" i="1" s="1"/>
  <c r="F28" i="1"/>
  <c r="C25" i="1"/>
  <c r="F25" i="1" s="1"/>
  <c r="C9" i="1"/>
  <c r="F9" i="1" l="1"/>
  <c r="G69" i="1"/>
  <c r="G27" i="1"/>
  <c r="G210" i="1"/>
  <c r="G242" i="1"/>
  <c r="G183" i="1"/>
  <c r="G148" i="1"/>
  <c r="C210" i="1"/>
  <c r="F210" i="1" s="1"/>
  <c r="F109" i="1"/>
  <c r="C148" i="1"/>
  <c r="F148" i="1" s="1"/>
  <c r="C243" i="1"/>
  <c r="F243" i="1" s="1"/>
  <c r="C27" i="1"/>
  <c r="F27" i="1" s="1"/>
  <c r="C76" i="1"/>
  <c r="F76" i="1" s="1"/>
  <c r="F184" i="1"/>
  <c r="C263" i="1"/>
  <c r="F263" i="1" s="1"/>
  <c r="C52" i="1"/>
  <c r="F52" i="1" s="1"/>
  <c r="C194" i="1"/>
  <c r="F194" i="1" s="1"/>
  <c r="C237" i="1"/>
  <c r="F237" i="1" s="1"/>
  <c r="C92" i="1"/>
  <c r="F92" i="1" s="1"/>
  <c r="C84" i="1"/>
  <c r="F84" i="1" s="1"/>
  <c r="G8" i="1" l="1"/>
  <c r="C183" i="1"/>
  <c r="F183" i="1" s="1"/>
  <c r="C242" i="1"/>
  <c r="F242" i="1" s="1"/>
  <c r="C69" i="1"/>
  <c r="F69" i="1" s="1"/>
  <c r="C8" i="1" l="1"/>
  <c r="F8" i="1" s="1"/>
</calcChain>
</file>

<file path=xl/sharedStrings.xml><?xml version="1.0" encoding="utf-8"?>
<sst xmlns="http://schemas.openxmlformats.org/spreadsheetml/2006/main" count="297" uniqueCount="281">
  <si>
    <t>Avance %</t>
  </si>
  <si>
    <t>Aprobado</t>
  </si>
  <si>
    <t>Programado al periodo</t>
  </si>
  <si>
    <t>(1)</t>
  </si>
  <si>
    <t>(2)</t>
  </si>
  <si>
    <t>(3)</t>
  </si>
  <si>
    <t>Total</t>
  </si>
  <si>
    <t>Servicios de inteligencia para la Seguridad Nacional</t>
  </si>
  <si>
    <t>Servicios migratorios en fronteras, puertos y aeropuertos</t>
  </si>
  <si>
    <t>Registro e Identificación de Población</t>
  </si>
  <si>
    <t>Servicios de protección, custodia, vigilancia y seguridad de personas, bienes e instalaciones</t>
  </si>
  <si>
    <t>Proyectos de infraestructura gubernamental de seguridad pública</t>
  </si>
  <si>
    <t>Coordinación del Sistema Nacional de Protección Civil</t>
  </si>
  <si>
    <t>Implementación de la Reforma al Sistema de Justicia Penal</t>
  </si>
  <si>
    <t>Plataforma México</t>
  </si>
  <si>
    <t>Otorgamiento de subsidios para las entidades federativas para el fortalecimiento de las instituciones de seguridad pública en materia de mando policial</t>
  </si>
  <si>
    <t>Programa Nacional de Prevención del Delito</t>
  </si>
  <si>
    <t>Promoción y defensa de los intereses de México en el exterior, en los ámbitos bilateral y regional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</si>
  <si>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</si>
  <si>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</si>
  <si>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</si>
  <si>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</si>
  <si>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 para el Mejoramiento de la Producción y la Productividad Indígena</t>
  </si>
  <si>
    <t>Programa de Derechos Indígenas</t>
  </si>
  <si>
    <t>Protección y Defensa de los Usuarios de Servicios Financieros</t>
  </si>
  <si>
    <t>Control de la operación aduanera</t>
  </si>
  <si>
    <t>Recaudación de las contribuciones federales</t>
  </si>
  <si>
    <t>Programa de Garantías Liquidas</t>
  </si>
  <si>
    <t>Programa integral de formación, capacitación y consultoría para Productores e Intermediarios Financieros Rurales.</t>
  </si>
  <si>
    <t>Programas de Capital de Riesgo y para Servicios de Cobertura</t>
  </si>
  <si>
    <t>Reducción de Costos de Acceso al Crédito</t>
  </si>
  <si>
    <t>Regulación, inspección y vigilancia de las entidades del sistema financiero mexicano sujetas a la supervisión de la Comisión Nacional Bancaria y de Valores.</t>
  </si>
  <si>
    <t>Programa de Subsidio a la Prima del Seguro Agropecuario</t>
  </si>
  <si>
    <t>Programa de Apoyo a los Fondos de Aseguramiento Agropecuario</t>
  </si>
  <si>
    <t>Operación y desarrollo de la Fuerza Aérea Mexicana</t>
  </si>
  <si>
    <t>Desarrollo y aplicación de programas educativos a nivel medio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</si>
  <si>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</si>
  <si>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</si>
  <si>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</si>
  <si>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Regulación, supervisión y aplicación de las políticas públicas en materia agropecuaria, acuícola y pesquera</t>
  </si>
  <si>
    <t>Programa de Productividad y Competitividad Agroalimentaria</t>
  </si>
  <si>
    <t>Programa Integral de Desarrollo Rural</t>
  </si>
  <si>
    <t>Programa de Fomento a la Agricultura</t>
  </si>
  <si>
    <t>Programa de Fomento Ganadero</t>
  </si>
  <si>
    <t>Programa de Fomento a la Productividad Pesquera y Acuícola</t>
  </si>
  <si>
    <t>Programa de Comercialización y Desarrollo de Mercados</t>
  </si>
  <si>
    <t>Programa de Sanidad e Inocuidad Agroalimentaria</t>
  </si>
  <si>
    <t>Programa de Innovación, Investigación, Desarrollo Tecnológico y Educación</t>
  </si>
  <si>
    <t>Instrumentación de acciones para mejorar las Sanidades a través de Inspecciones Fitozoosanitarias</t>
  </si>
  <si>
    <t>Supervisión, regulación, inspección, verificación y servicios administrativos de construcción y conservación de carreteras</t>
  </si>
  <si>
    <t>Proyectos de infraestructura económica de carreteras</t>
  </si>
  <si>
    <t>Estudios y Proyectos para la construcción, ampliación, modernización, conservación y operación de infraestructura de comunicaciones y transportes</t>
  </si>
  <si>
    <t>Conservación de infraestructura de caminos rurales y carreteras alimentadoras</t>
  </si>
  <si>
    <t>Programa de Empleo Temporal (PET)</t>
  </si>
  <si>
    <t>Reconstrucción y Conservación de Carreteras</t>
  </si>
  <si>
    <t>Servicios de ayudas a la navegación aérea</t>
  </si>
  <si>
    <t>Supervisión, inspección y verificación del transporte terrestre, marítimo y aéreo</t>
  </si>
  <si>
    <t>Proyectos de infraestructura económica de puertos</t>
  </si>
  <si>
    <t>Mantenimiento de infraestructura</t>
  </si>
  <si>
    <t>Conservación de infraestructura marítimo-portuaria</t>
  </si>
  <si>
    <t>Sistema Satelital</t>
  </si>
  <si>
    <t>Economía</t>
  </si>
  <si>
    <t>Promoción de una cultura de consumo responsable e inteligente</t>
  </si>
  <si>
    <t>Protección de los derechos de los consumidores y el desarrollo del Sistema Nacional de Protección al Consumidor</t>
  </si>
  <si>
    <t>Regulación, modernización y promoción de las actividades en materia de normalización y evaluación de la conformidad, y participación en la normalización internacional</t>
  </si>
  <si>
    <t>Fortalecimiento de la integración y competitividad de México en las cadenas globales de valor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</si>
  <si>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</si>
  <si>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</si>
  <si>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</si>
  <si>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Fondo de Microfinanciamiento a Mujeres Rurales (FOMMUR)</t>
  </si>
  <si>
    <t>Fondo Nacional Emprendedor</t>
  </si>
  <si>
    <t>Programa Nacional de Financiamiento al Microempresario</t>
  </si>
  <si>
    <t>Programa para  el  desarrollo  de la productividad de las industrias ligeras (PROIND)</t>
  </si>
  <si>
    <t>Prestación de Servicios de Educación Inicial y Básica Comunitaria</t>
  </si>
  <si>
    <t>Edición, producción y distribución de libros y otros materiales educativos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</si>
  <si>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</si>
  <si>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</si>
  <si>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</si>
  <si>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</si>
  <si>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</si>
  <si>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Incorporación, restauración, conservación y mantenimiento de bienes patrimonio de la Nación</t>
  </si>
  <si>
    <t>Producción y transmisión de materiales educativos y culturales</t>
  </si>
  <si>
    <t>Diseño, construcción, certificación y evaluación de la infraestructura física educativa</t>
  </si>
  <si>
    <t>Atención a la Demanda de Educación para Adultos (INEA)</t>
  </si>
  <si>
    <t>Normar los servicios educativos</t>
  </si>
  <si>
    <t>Diseño y aplicación de la política educativa</t>
  </si>
  <si>
    <t>Fortalecimiento a la educación y la cultura indígena</t>
  </si>
  <si>
    <t>Programas de Cultura en las Entidades Federativas</t>
  </si>
  <si>
    <t>Programa Escuelas de Calidad</t>
  </si>
  <si>
    <t>Cultura Física</t>
  </si>
  <si>
    <t>Deporte</t>
  </si>
  <si>
    <t>Sistema Mexicano del Deporte de Alto Rendimiento</t>
  </si>
  <si>
    <t>Programa de Apoyo a las Culturas Municipales y Comunitarias (PACMYC)</t>
  </si>
  <si>
    <t>Programa Escuelas de Tiempo Completo</t>
  </si>
  <si>
    <t>Programa Nacional de Becas</t>
  </si>
  <si>
    <t>Programa para la Inclusión y la Equidad Educativa</t>
  </si>
  <si>
    <t>Programa de fortalecimiento de la calidad en instituciones educativas</t>
  </si>
  <si>
    <t>Programa para el Desarrollo Profesional Docente</t>
  </si>
  <si>
    <t>Subsidios federales para organismos descentralizados estatales</t>
  </si>
  <si>
    <t>Escuelas Dignas</t>
  </si>
  <si>
    <t>Programa de Inclusión y Alfabetización Digital</t>
  </si>
  <si>
    <t>Programa de Expansión en la Oferta Educativa en Educación Media Superior y Superior</t>
  </si>
  <si>
    <t>Apoyos a centros y organizaciones de educación</t>
  </si>
  <si>
    <t>Dignificación, conservación y mantenimiento de la infraestructura y equipamiento en salud</t>
  </si>
  <si>
    <t>Seguro Médico Siglo XXI</t>
  </si>
  <si>
    <t>Protección Contra Riesgos Sanitarios</t>
  </si>
  <si>
    <t>Formación y desarrollo profesional de recursos humanos especializados para la salud</t>
  </si>
  <si>
    <t>Capacitación técnica y gerencial de recursos humanos para la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</si>
  <si>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</si>
  <si>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</si>
  <si>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</si>
  <si>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</si>
  <si>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Proyectos de infraestructura social de salud</t>
  </si>
  <si>
    <t>Asistencia social y protección del paciente</t>
  </si>
  <si>
    <t>Prevención y atención de VIH/SIDA y otras ITS</t>
  </si>
  <si>
    <t>Atención de la Salud Reproductiva y la Igualdad de Género en Salud</t>
  </si>
  <si>
    <t>Programa Comunidades Saludables</t>
  </si>
  <si>
    <t>Programa de estancias infantiles para apoyar a madres trabajadoras</t>
  </si>
  <si>
    <t>Vigilancia epidemiológica</t>
  </si>
  <si>
    <t>Proyectos de infraestructura gubernamental de seguridad nacional</t>
  </si>
  <si>
    <t>Programa de Apoyo al Empleo (PAE)</t>
  </si>
  <si>
    <t>Coordinación de acciones de vinculación entre los factores de la producción para apoyar el empleo</t>
  </si>
  <si>
    <t>Impartición de justicia laboral</t>
  </si>
  <si>
    <t>Procuración de justicia laboral</t>
  </si>
  <si>
    <t>Asesoría en materia de seguridad y salud en el trabajo</t>
  </si>
  <si>
    <t>Instrumentación de la política laboral</t>
  </si>
  <si>
    <t>Procuración de justicia agraria</t>
  </si>
  <si>
    <t>Programa de Atención de Conflictos Sociales en el Medio Rural</t>
  </si>
  <si>
    <t>Fomento al desarrollo agrario</t>
  </si>
  <si>
    <t>Obligaciones jurídicas Ineludibles</t>
  </si>
  <si>
    <t>Implementación de políticas enfocadas al medio agrario, territorial y urbano</t>
  </si>
  <si>
    <t>Modernización del Catastro Rural Nacional</t>
  </si>
  <si>
    <t>Programa de Vivienda Rural</t>
  </si>
  <si>
    <t>Rescate de espacios públicos</t>
  </si>
  <si>
    <t>Programa de esquema de financiamiento y subsidio federal para vivienda</t>
  </si>
  <si>
    <t>Programa de prevención de riesgos en los asentamientos humanos</t>
  </si>
  <si>
    <t>Programa Nacional Forestal-Desarrollo Forestal</t>
  </si>
  <si>
    <t>Programa Nacional Forestal-Protección Forestal</t>
  </si>
  <si>
    <t>Operación y mantenimiento del Sistema Cutzamala</t>
  </si>
  <si>
    <t>Operación y mantenimiento del sistema de pozos de abastecimiento del Valle de México</t>
  </si>
  <si>
    <t>Manejo Integral del Sistema Hidrológico</t>
  </si>
  <si>
    <t>Regulación Ambiental</t>
  </si>
  <si>
    <t>Programa de gestión hídrica</t>
  </si>
  <si>
    <t>Consolidar el Sistema Nacional de Áreas Naturales Protegidas</t>
  </si>
  <si>
    <t>Proyectos de infraestructura económica de agua potable, alcantarillado y saneamiento</t>
  </si>
  <si>
    <t>Infraestructura para la Protección de Centros de Población y Áreas Productivas</t>
  </si>
  <si>
    <t>Túnel Emisor Oriente y Planta de Tratamiento Atotonilco</t>
  </si>
  <si>
    <t>Infraestructura de riego y Temporal Tecnificado</t>
  </si>
  <si>
    <t>Planeación, Dirección y Evaluación Ambiental</t>
  </si>
  <si>
    <t>Programa de Conservación para el Desarrollo Sostenible (PROCODES)</t>
  </si>
  <si>
    <t>Programa de Agua Potable, Alcantarillado y Saneamiento en Zonas Urbanas</t>
  </si>
  <si>
    <t>Programa para la Construcción y Rehabilitación de Sistemas de Agua Potable y Saneamiento en Zonas Rurales</t>
  </si>
  <si>
    <t>Programa de Rehabilitación, Modernización, Tecnificación y Equipamiento de Distritos de Riego y Temporal Tecnificado</t>
  </si>
  <si>
    <t>Programa de Rehabilitación, Modernización, Tecnificación y Equipamiento de Unidades de Riego</t>
  </si>
  <si>
    <t>Programa de Tratamiento de Aguas Residuales</t>
  </si>
  <si>
    <t>Investigar y perseguir los delitos del orden federal</t>
  </si>
  <si>
    <t>Investigar y perseguir los delitos relativos a la Delincuencia Organizada</t>
  </si>
  <si>
    <t>Servicios a grupos con necesidades especiales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</si>
  <si>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</si>
  <si>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</si>
  <si>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</si>
  <si>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 3 x 1 para Migrantes</t>
  </si>
  <si>
    <t>Programa de Atención a Jornaleros Agrícolas</t>
  </si>
  <si>
    <t>Programa de Coinversión Social</t>
  </si>
  <si>
    <t>Programa de Apoyo Alimentario</t>
  </si>
  <si>
    <t>Pensión para Adultos Mayores</t>
  </si>
  <si>
    <t>Servicios de asistencia integral e información turística</t>
  </si>
  <si>
    <t>Promoción de México como Destino Turístico</t>
  </si>
  <si>
    <t>Proyectos de infraestructura de turismo</t>
  </si>
  <si>
    <t>Otros proyectos</t>
  </si>
  <si>
    <t>Promover los Derechos Humanos de los pueblos y las comunidades indígenas</t>
  </si>
  <si>
    <t>Realización de investigación científica y elaboración de publicaciones</t>
  </si>
  <si>
    <t>Becas de posgrado y otras modalidades de apoyo a la calidad</t>
  </si>
  <si>
    <t>Fortalecimiento a nivel sectorial de las capacidades científicas, tecnológicas y de innovación</t>
  </si>
  <si>
    <t>Innovación tecnológica para negocios de alto valor agregado, tecnologías precursoras y competitividad de las empresas</t>
  </si>
  <si>
    <t>Programa de Desarrollo Científico y Tecnológico</t>
  </si>
  <si>
    <t>Las sumas parciales pueden no coincidir debido al redondeo.</t>
  </si>
  <si>
    <t>Fuente: Secretaría de Hacienda y Crédito Público.</t>
  </si>
  <si>
    <t>Ramo / Programa</t>
  </si>
  <si>
    <t>PROSPERA Programa de Inclusión Social</t>
  </si>
  <si>
    <t>Programa de Apoyo para la Mejora Tecnológica de la Industria de Alta Tecnología (PROIAT)</t>
  </si>
  <si>
    <t>Rectoría en Salud</t>
  </si>
  <si>
    <t>Promoción de la salud, prevención y control de enfermedades crónicas no transmisibles, enfermedades transmisibles y lesiones</t>
  </si>
  <si>
    <t>Calidad en la Atención Médica</t>
  </si>
  <si>
    <t>Reducción de la mortalidad materna y calidad en la atención obstétrica</t>
  </si>
  <si>
    <t>Prevención y Control de Sobrepeso, Obesidad y Diabetes</t>
  </si>
  <si>
    <t>Programa de Apoyo a Jóvenes Emprendedores Agrarios. </t>
  </si>
  <si>
    <t>Programa IMSS-PROSPERA</t>
  </si>
  <si>
    <t>Gobernación</t>
  </si>
  <si>
    <t>Relaciones Exteriores</t>
  </si>
  <si>
    <t>Hacienda y Crédito Público</t>
  </si>
  <si>
    <t>Comisión Nacional para el Desarrollo de los Pueblos Indígenas</t>
  </si>
  <si>
    <t>Defensa Nacional</t>
  </si>
  <si>
    <t>Agricultura, Ganadería, Desarrollo Rural, Pesca y Alimentación</t>
  </si>
  <si>
    <t>Comunicaciones y Transportes</t>
  </si>
  <si>
    <t xml:space="preserve">Construcción y Modernización de carreteras </t>
  </si>
  <si>
    <t xml:space="preserve">       Estudios técnicos para la construcción, conservación y operación de infraestructura de comunicaciones y transportes</t>
  </si>
  <si>
    <t>Caminos Rurales</t>
  </si>
  <si>
    <t>Conservación y Mantenimiento de Carreteras</t>
  </si>
  <si>
    <t>Prestación de Servicios en Puertos, Aeropuertos y Ferrocarriles</t>
  </si>
  <si>
    <t>Educación Pública</t>
  </si>
  <si>
    <t>Salud</t>
  </si>
  <si>
    <t xml:space="preserve">Programa Seguro Popular </t>
  </si>
  <si>
    <t>Marina</t>
  </si>
  <si>
    <t>Trabajo y Previsión Social</t>
  </si>
  <si>
    <t>Sistema Nacional de Empleo ( Portal de Empleo)</t>
  </si>
  <si>
    <t>Desarrollo Agrario, Territorial y Urbano</t>
  </si>
  <si>
    <t>Medio Ambiente y Recursos Naturales</t>
  </si>
  <si>
    <t>Programa Nacional Forestal</t>
  </si>
  <si>
    <t xml:space="preserve">      Capacitación Ambiental y Desarrollo Sustentable</t>
  </si>
  <si>
    <t>Procuraduría General de la República</t>
  </si>
  <si>
    <t>Aportaciones a Seguridad Social</t>
  </si>
  <si>
    <t>Desarrollo Social</t>
  </si>
  <si>
    <t>Turismo</t>
  </si>
  <si>
    <t>Comisión Nacional de los Derechos Humanos</t>
  </si>
  <si>
    <t>Consejo Nacional de Ciencia y Tecnología</t>
  </si>
  <si>
    <t>Gendarmería Nacional</t>
  </si>
  <si>
    <t>Implementación de operativos para la prevención y disuasión del delito</t>
  </si>
  <si>
    <t>Administración del sistema federal penitenciario</t>
  </si>
  <si>
    <t>Promover la Protección de los Derechos Humanos y Prevenir la Discriminación</t>
  </si>
  <si>
    <t>Otorgamiento de subsidios en materia de Seguridad Pública a Entidades Federativas, Municipios y el Distrito Federal</t>
  </si>
  <si>
    <t>Fomento del patrimonio cultural Indígena</t>
  </si>
  <si>
    <t>Programa de Apoyo a la Educación Indígena</t>
  </si>
  <si>
    <t>Programa de Infraestructura Indígena</t>
  </si>
  <si>
    <t>Actividades orientadas a ofrecer productos y servicios para fortalecer el sector y fomentar la inclusión Financiera</t>
  </si>
  <si>
    <t>Constitución y Operación de Unidades de Promoción de Crédito</t>
  </si>
  <si>
    <t>Desarrollo de los programas educativos a nivel superior</t>
  </si>
  <si>
    <t>Programa de Concurrencia con las Entidades Federativas  </t>
  </si>
  <si>
    <t>Estudios técnicos para la construcción, conservación y operación de infraestructura de comunicaciones y transportes</t>
  </si>
  <si>
    <t>Derecho de Vía</t>
  </si>
  <si>
    <t>Proyectos de infraestructura económica de carreteras alimentadoras y caminos rurales</t>
  </si>
  <si>
    <t>Estudios y proyectos de construcción de caminos rurales y carreteras alimentadoras</t>
  </si>
  <si>
    <t>Proyectos de Infraestructura Ferroviaria</t>
  </si>
  <si>
    <t>Atención a las solicitudes de servicios y promoción de los programas competencia de la Secretaría en el interior de la República</t>
  </si>
  <si>
    <t>Promoción del Comercio Exterior y Atracción de Inversión Extranjera Directa</t>
  </si>
  <si>
    <t>Programa de Fomento a la Economía Social</t>
  </si>
  <si>
    <t>Programa para el Desarrollo de la Industria de Software (PROSOFT)</t>
  </si>
  <si>
    <t>Impulso al desarrollo de la cultura</t>
  </si>
  <si>
    <t>Investigación científica y desarrollo tecnológico</t>
  </si>
  <si>
    <t>Proyectos de infraestructura social del sector educativo</t>
  </si>
  <si>
    <t>Programa de Escuela Segura</t>
  </si>
  <si>
    <t>Seguro Popular</t>
  </si>
  <si>
    <t>Programa de Atención a Personas con Discapacidad</t>
  </si>
  <si>
    <t>Programa para la Protección y el Desarrollo Integral de la Infancia</t>
  </si>
  <si>
    <t>Programa de Atención a Familias y Población Vulnerable</t>
  </si>
  <si>
    <t>Unidades Médicas Móviles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</si>
  <si>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</si>
  <si>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</si>
  <si>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</si>
  <si>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Programa Hábitat</t>
  </si>
  <si>
    <t>Programa de vivienda digna</t>
  </si>
  <si>
    <t>Programa de apoyo a los avecindados  en condiciones de pobreza patrimonial para regularizar asentamientos humanos irregulares (PASPRAH)</t>
  </si>
  <si>
    <t>Programa de apoyo para los núcleos agrarios sin regularizar (FANAR)</t>
  </si>
  <si>
    <t>Capacitación Ambiental y Desarrollo Sustentable</t>
  </si>
  <si>
    <t>Servicio Meteorológico Nacional y Estaciones Hidrometeorológicas</t>
  </si>
  <si>
    <t>Programa de Agua Limpia</t>
  </si>
  <si>
    <t>Programa de Recuperación y Repoblación de Especies en Peligro de Extinción</t>
  </si>
  <si>
    <t>Programa de adquisición de leche nacional a cargo de LICONSA, S. A. de C. V.</t>
  </si>
  <si>
    <t>Programas del Fondo Nacional de Fomento a las Artesanías (FONART)</t>
  </si>
  <si>
    <t>Programa de Apoyo a las Instancias de Mujeres en las Entidades Federativas, Para Implementar y Ejecutar Programas de Prevención de la Violencia Contra las Mujeres</t>
  </si>
  <si>
    <t>Programa para el Desarrollo de Zonas Prioritarias</t>
  </si>
  <si>
    <t>Seguro de vida para jefas de familia</t>
  </si>
  <si>
    <t>Conservación y mantenimiento a los CIP's a cargo del FONATUR</t>
  </si>
  <si>
    <t>Promoción y desarrollo de programas y proyectos turísticos en las Entidades Federativas</t>
  </si>
  <si>
    <t>Protección de los Derechos Humanos de Indígenas en Reclusión</t>
  </si>
  <si>
    <t>Sistema Nacional de Investigadores</t>
  </si>
  <si>
    <t>Programa que Canaliza Apoyos para el Fomento a los Sectores Agropecuario, Forestal, Pesquero y Rural</t>
  </si>
  <si>
    <t>(4)=(3/1)</t>
  </si>
  <si>
    <t>(5)=(3/2)</t>
  </si>
  <si>
    <t>Asignación Anual
PEF 2015</t>
  </si>
  <si>
    <t>Programa Modificado
Enero-marzo</t>
  </si>
  <si>
    <t>Observado
Enero-marzo</t>
  </si>
  <si>
    <t>Informes sobre la Situación Económica,
las Finanzas Públicas y la Deuda Pública</t>
  </si>
  <si>
    <t>(Millones de pesos)</t>
  </si>
  <si>
    <t>Primer Trimestre de 2015</t>
  </si>
  <si>
    <t>V. AVANCE FINANCIERO DE LOS PRINCIPALES PROGRAMAS PRESUPUESTARIOS</t>
  </si>
  <si>
    <t>ENERO-MARZO DE 2015</t>
  </si>
  <si>
    <t>Conservación y Operación de Acueductos Uspanapa-La Cangrejera, Veracruz y Lázaro Cárdenas, Michoacán</t>
  </si>
  <si>
    <t>Fomento regional para el desarrollo científico , tecnológico y de innovación</t>
  </si>
  <si>
    <t>Apoyos institucionales para actividades científicas, tecnológicas y de innovación</t>
  </si>
  <si>
    <t>Fortalecimiento en las Entidades Federativas de las capacidades científicas, tecnológicas y de innovación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</si>
</sst>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0.0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Soberana Sans"/>
      <family val="3"/>
    </font>
    <font>
      <b/>
      <sz val="10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i/>
      <sz val="10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5" fillId="0" borderId="0" xfId="2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right" vertical="top"/>
    </xf>
    <xf numFmtId="0" fontId="6" fillId="3" borderId="0" xfId="0" applyFont="1" applyFill="1" applyBorder="1" applyAlignment="1">
      <alignment vertical="top"/>
    </xf>
    <xf numFmtId="164" fontId="6" fillId="3" borderId="0" xfId="0" applyNumberFormat="1" applyFont="1" applyFill="1" applyBorder="1" applyAlignment="1">
      <alignment vertical="top"/>
    </xf>
    <xf numFmtId="166" fontId="6" fillId="3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horizontal="left" vertical="top" wrapText="1" indent="2"/>
    </xf>
    <xf numFmtId="4" fontId="5" fillId="0" borderId="0" xfId="0" applyNumberFormat="1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164" fontId="6" fillId="2" borderId="0" xfId="0" applyNumberFormat="1" applyFont="1" applyFill="1" applyBorder="1" applyAlignment="1">
      <alignment vertical="top"/>
    </xf>
    <xf numFmtId="166" fontId="6" fillId="2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left" vertical="top" indent="2"/>
    </xf>
    <xf numFmtId="0" fontId="11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/>
    </xf>
    <xf numFmtId="166" fontId="5" fillId="0" borderId="1" xfId="0" applyNumberFormat="1" applyFont="1" applyFill="1" applyBorder="1" applyAlignment="1">
      <alignment horizontal="right" vertical="top"/>
    </xf>
    <xf numFmtId="0" fontId="5" fillId="0" borderId="0" xfId="0" quotePrefix="1" applyFont="1" applyFill="1" applyBorder="1" applyAlignment="1">
      <alignment horizontal="left" vertical="top"/>
    </xf>
    <xf numFmtId="165" fontId="5" fillId="0" borderId="0" xfId="1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center" wrapText="1"/>
    </xf>
    <xf numFmtId="0" fontId="6" fillId="4" borderId="0" xfId="2" applyFont="1" applyFill="1" applyBorder="1" applyAlignment="1">
      <alignment vertical="top"/>
    </xf>
    <xf numFmtId="0" fontId="6" fillId="4" borderId="0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top"/>
    </xf>
    <xf numFmtId="0" fontId="6" fillId="4" borderId="0" xfId="2" applyFont="1" applyFill="1" applyBorder="1" applyAlignment="1">
      <alignment horizontal="center" vertical="center" wrapText="1"/>
    </xf>
    <xf numFmtId="0" fontId="6" fillId="4" borderId="0" xfId="2" applyFont="1" applyFill="1" applyBorder="1" applyAlignment="1">
      <alignment horizontal="center" vertical="top"/>
    </xf>
    <xf numFmtId="0" fontId="6" fillId="4" borderId="0" xfId="2" quotePrefix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6" fontId="6" fillId="2" borderId="1" xfId="0" applyNumberFormat="1" applyFont="1" applyFill="1" applyBorder="1" applyAlignment="1">
      <alignment horizontal="right" vertical="top"/>
    </xf>
  </cellXfs>
  <cellStyles count="4">
    <cellStyle name="Millares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D9D9D9"/>
      <color rgb="FFC4D79B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showGridLines="0" tabSelected="1" zoomScale="80" zoomScaleNormal="80" workbookViewId="0">
      <selection activeCell="I3" sqref="I3"/>
    </sheetView>
  </sheetViews>
  <sheetFormatPr baseColWidth="10" defaultRowHeight="12.75" x14ac:dyDescent="0.2"/>
  <cols>
    <col min="1" max="1" width="2.85546875" style="1" customWidth="1"/>
    <col min="2" max="2" width="66.7109375" style="1" customWidth="1"/>
    <col min="3" max="3" width="13.7109375" style="1" customWidth="1"/>
    <col min="4" max="4" width="17.7109375" style="1" customWidth="1"/>
    <col min="5" max="5" width="16.28515625" style="1" customWidth="1"/>
    <col min="6" max="7" width="14.42578125" style="1" customWidth="1"/>
    <col min="8" max="16384" width="11.42578125" style="1"/>
  </cols>
  <sheetData>
    <row r="1" spans="1:11" ht="84" customHeight="1" x14ac:dyDescent="0.2">
      <c r="A1" s="42" t="s">
        <v>272</v>
      </c>
      <c r="B1" s="42"/>
      <c r="C1" s="5" t="s">
        <v>274</v>
      </c>
      <c r="D1" s="5"/>
      <c r="E1" s="5"/>
      <c r="F1" s="5"/>
    </row>
    <row r="2" spans="1:11" ht="32.25" customHeight="1" x14ac:dyDescent="0.3">
      <c r="A2" s="33" t="s">
        <v>275</v>
      </c>
      <c r="B2" s="33"/>
      <c r="C2" s="33"/>
      <c r="D2" s="33"/>
      <c r="E2" s="33"/>
      <c r="F2" s="33"/>
      <c r="G2" s="33"/>
      <c r="H2" s="6"/>
      <c r="I2" s="6"/>
      <c r="J2" s="6"/>
      <c r="K2" s="6"/>
    </row>
    <row r="3" spans="1:11" ht="29.25" customHeight="1" x14ac:dyDescent="0.2">
      <c r="A3" s="34" t="s">
        <v>276</v>
      </c>
      <c r="B3" s="34"/>
      <c r="C3" s="34"/>
      <c r="D3" s="34"/>
      <c r="E3" s="34"/>
      <c r="F3" s="34"/>
      <c r="G3" s="34"/>
    </row>
    <row r="4" spans="1:11" ht="15.75" customHeight="1" x14ac:dyDescent="0.2">
      <c r="A4" s="34" t="s">
        <v>273</v>
      </c>
      <c r="B4" s="34"/>
      <c r="C4" s="34"/>
      <c r="D4" s="34"/>
      <c r="E4" s="34"/>
      <c r="F4" s="34"/>
      <c r="G4" s="34"/>
      <c r="H4" s="7"/>
      <c r="I4" s="7"/>
      <c r="J4" s="7"/>
      <c r="K4" s="7"/>
    </row>
    <row r="5" spans="1:11" s="4" customFormat="1" ht="30" customHeight="1" x14ac:dyDescent="0.2">
      <c r="A5" s="35"/>
      <c r="B5" s="35"/>
      <c r="C5" s="36" t="s">
        <v>269</v>
      </c>
      <c r="D5" s="36" t="s">
        <v>270</v>
      </c>
      <c r="E5" s="36" t="s">
        <v>271</v>
      </c>
      <c r="F5" s="37" t="s">
        <v>0</v>
      </c>
      <c r="G5" s="37"/>
    </row>
    <row r="6" spans="1:11" s="4" customFormat="1" ht="28.5" x14ac:dyDescent="0.2">
      <c r="A6" s="35"/>
      <c r="B6" s="38" t="s">
        <v>178</v>
      </c>
      <c r="C6" s="36"/>
      <c r="D6" s="36"/>
      <c r="E6" s="36"/>
      <c r="F6" s="39" t="s">
        <v>1</v>
      </c>
      <c r="G6" s="39" t="s">
        <v>2</v>
      </c>
    </row>
    <row r="7" spans="1:11" s="4" customFormat="1" ht="14.25" x14ac:dyDescent="0.2">
      <c r="A7" s="35"/>
      <c r="B7" s="35"/>
      <c r="C7" s="40" t="s">
        <v>3</v>
      </c>
      <c r="D7" s="40" t="s">
        <v>4</v>
      </c>
      <c r="E7" s="41" t="s">
        <v>5</v>
      </c>
      <c r="F7" s="40" t="s">
        <v>267</v>
      </c>
      <c r="G7" s="40" t="s">
        <v>268</v>
      </c>
    </row>
    <row r="8" spans="1:11" s="2" customFormat="1" ht="14.25" x14ac:dyDescent="0.2">
      <c r="A8" s="8" t="s">
        <v>6</v>
      </c>
      <c r="B8" s="8"/>
      <c r="C8" s="9">
        <f>+C9+C25+C27+C50+C52+C69+C92+C109+C148+C181+C183+C194+C210+C237+C240+C242+C263+C271+C274</f>
        <v>960661.89203600003</v>
      </c>
      <c r="D8" s="9">
        <f t="shared" ref="D8:E8" si="0">+D9+D25+D27+D50+D52+D69+D92+D109+D148+D181+D183+D194+D210+D237+D240+D242+D263+D271+D274</f>
        <v>226045.27257100004</v>
      </c>
      <c r="E8" s="9">
        <f t="shared" si="0"/>
        <v>222179.986508</v>
      </c>
      <c r="F8" s="10">
        <f t="shared" ref="F8:F71" si="1">+IF(E8=0,"0.0",(IF(C8=0,"n.a.",(E8/C8)*100)))</f>
        <v>23.127802648350912</v>
      </c>
      <c r="G8" s="10">
        <f t="shared" ref="G8:G71" si="2">+IF(D8=0,"0.0",(IF(E8=0,"n.a.",(E8/D8)*100)))</f>
        <v>98.2900389735928</v>
      </c>
    </row>
    <row r="9" spans="1:11" s="3" customFormat="1" ht="14.25" x14ac:dyDescent="0.2">
      <c r="A9" s="11" t="s">
        <v>188</v>
      </c>
      <c r="B9" s="11"/>
      <c r="C9" s="12">
        <f>+SUM(C10:C24)</f>
        <v>68146.782137000002</v>
      </c>
      <c r="D9" s="12">
        <f>+SUM(D10:D24)</f>
        <v>14551.773218999997</v>
      </c>
      <c r="E9" s="12">
        <f>+SUM(E10:E24)</f>
        <v>14497.661646999997</v>
      </c>
      <c r="F9" s="13">
        <f t="shared" si="1"/>
        <v>21.274169069134309</v>
      </c>
      <c r="G9" s="13">
        <f t="shared" si="2"/>
        <v>99.628144479812619</v>
      </c>
    </row>
    <row r="10" spans="1:11" s="3" customFormat="1" ht="14.25" x14ac:dyDescent="0.2">
      <c r="A10" s="14"/>
      <c r="B10" s="32" t="s">
        <v>7</v>
      </c>
      <c r="C10" s="16">
        <v>7616.1348699999999</v>
      </c>
      <c r="D10" s="16">
        <v>1377.6571799999999</v>
      </c>
      <c r="E10" s="16">
        <v>1374.566871</v>
      </c>
      <c r="F10" s="17">
        <f t="shared" si="1"/>
        <v>18.048089936201457</v>
      </c>
      <c r="G10" s="17">
        <f t="shared" si="2"/>
        <v>99.775683744485704</v>
      </c>
    </row>
    <row r="11" spans="1:11" s="3" customFormat="1" ht="14.25" x14ac:dyDescent="0.2">
      <c r="A11" s="14"/>
      <c r="B11" s="32" t="s">
        <v>8</v>
      </c>
      <c r="C11" s="16">
        <v>1966.0846610000001</v>
      </c>
      <c r="D11" s="16">
        <v>545.67952300000002</v>
      </c>
      <c r="E11" s="16">
        <v>1161.1757190000001</v>
      </c>
      <c r="F11" s="17">
        <f t="shared" si="1"/>
        <v>59.060311187687965</v>
      </c>
      <c r="G11" s="17">
        <f t="shared" si="2"/>
        <v>212.79444620098013</v>
      </c>
    </row>
    <row r="12" spans="1:11" s="3" customFormat="1" ht="14.25" x14ac:dyDescent="0.2">
      <c r="A12" s="14"/>
      <c r="B12" s="32" t="s">
        <v>9</v>
      </c>
      <c r="C12" s="16">
        <v>688.41791699999999</v>
      </c>
      <c r="D12" s="16">
        <v>20.515702000000001</v>
      </c>
      <c r="E12" s="16">
        <v>20.344470999999999</v>
      </c>
      <c r="F12" s="17">
        <f t="shared" si="1"/>
        <v>2.9552500737716851</v>
      </c>
      <c r="G12" s="17">
        <f t="shared" si="2"/>
        <v>99.165366118107968</v>
      </c>
    </row>
    <row r="13" spans="1:11" s="3" customFormat="1" ht="14.25" x14ac:dyDescent="0.2">
      <c r="A13" s="14"/>
      <c r="B13" s="32" t="s">
        <v>216</v>
      </c>
      <c r="C13" s="16">
        <v>4591.970499</v>
      </c>
      <c r="D13" s="16">
        <v>207.91177400000001</v>
      </c>
      <c r="E13" s="16">
        <v>218.058978</v>
      </c>
      <c r="F13" s="17">
        <f t="shared" si="1"/>
        <v>4.7487016314126373</v>
      </c>
      <c r="G13" s="17">
        <f t="shared" si="2"/>
        <v>104.88053360556675</v>
      </c>
    </row>
    <row r="14" spans="1:11" s="3" customFormat="1" ht="25.5" x14ac:dyDescent="0.2">
      <c r="A14" s="14"/>
      <c r="B14" s="32" t="s">
        <v>10</v>
      </c>
      <c r="C14" s="16">
        <v>1605.052424</v>
      </c>
      <c r="D14" s="16">
        <v>321.55015200000003</v>
      </c>
      <c r="E14" s="16">
        <v>318.83562599999999</v>
      </c>
      <c r="F14" s="17">
        <f t="shared" si="1"/>
        <v>19.864499204668967</v>
      </c>
      <c r="G14" s="17">
        <f t="shared" si="2"/>
        <v>99.155800119167708</v>
      </c>
    </row>
    <row r="15" spans="1:11" s="3" customFormat="1" ht="14.25" x14ac:dyDescent="0.2">
      <c r="A15" s="14"/>
      <c r="B15" s="32" t="s">
        <v>217</v>
      </c>
      <c r="C15" s="16">
        <v>20378.753961999999</v>
      </c>
      <c r="D15" s="16">
        <v>6055.6315640000003</v>
      </c>
      <c r="E15" s="16">
        <v>6045.484359</v>
      </c>
      <c r="F15" s="17">
        <f t="shared" si="1"/>
        <v>29.665623179282392</v>
      </c>
      <c r="G15" s="17">
        <f t="shared" si="2"/>
        <v>99.83243358033333</v>
      </c>
    </row>
    <row r="16" spans="1:11" s="3" customFormat="1" ht="14.25" x14ac:dyDescent="0.2">
      <c r="A16" s="14"/>
      <c r="B16" s="32" t="s">
        <v>218</v>
      </c>
      <c r="C16" s="16">
        <v>16991.4283</v>
      </c>
      <c r="D16" s="16">
        <v>4863.7028449999998</v>
      </c>
      <c r="E16" s="16">
        <v>4200.8756030000004</v>
      </c>
      <c r="F16" s="17">
        <f t="shared" si="1"/>
        <v>24.723498983307955</v>
      </c>
      <c r="G16" s="17">
        <f t="shared" si="2"/>
        <v>86.371962615244854</v>
      </c>
    </row>
    <row r="17" spans="1:7" s="3" customFormat="1" ht="14.25" x14ac:dyDescent="0.2">
      <c r="A17" s="14"/>
      <c r="B17" s="32" t="s">
        <v>11</v>
      </c>
      <c r="C17" s="16">
        <v>2083.3780999999999</v>
      </c>
      <c r="D17" s="16">
        <v>21.337800000000001</v>
      </c>
      <c r="E17" s="16">
        <v>21.337800000000001</v>
      </c>
      <c r="F17" s="17">
        <f t="shared" si="1"/>
        <v>1.0241923921538776</v>
      </c>
      <c r="G17" s="17">
        <f t="shared" si="2"/>
        <v>100</v>
      </c>
    </row>
    <row r="18" spans="1:7" s="3" customFormat="1" ht="14.25" x14ac:dyDescent="0.2">
      <c r="A18" s="14"/>
      <c r="B18" s="32" t="s">
        <v>12</v>
      </c>
      <c r="C18" s="16">
        <v>240.03070399999999</v>
      </c>
      <c r="D18" s="16">
        <v>34.225583</v>
      </c>
      <c r="E18" s="16">
        <v>33.921221000000003</v>
      </c>
      <c r="F18" s="17">
        <f t="shared" si="1"/>
        <v>14.132034125100931</v>
      </c>
      <c r="G18" s="17">
        <f t="shared" si="2"/>
        <v>99.110717851029747</v>
      </c>
    </row>
    <row r="19" spans="1:7" s="3" customFormat="1" ht="14.25" x14ac:dyDescent="0.2">
      <c r="A19" s="14"/>
      <c r="B19" s="32" t="s">
        <v>13</v>
      </c>
      <c r="C19" s="16">
        <v>108.013482</v>
      </c>
      <c r="D19" s="16">
        <v>17.731546999999999</v>
      </c>
      <c r="E19" s="16">
        <v>17.571997</v>
      </c>
      <c r="F19" s="17">
        <f t="shared" si="1"/>
        <v>16.268336761886818</v>
      </c>
      <c r="G19" s="17">
        <f t="shared" si="2"/>
        <v>99.100191314384475</v>
      </c>
    </row>
    <row r="20" spans="1:7" s="3" customFormat="1" ht="25.5" x14ac:dyDescent="0.2">
      <c r="A20" s="14"/>
      <c r="B20" s="32" t="s">
        <v>219</v>
      </c>
      <c r="C20" s="16">
        <v>147.91344900000001</v>
      </c>
      <c r="D20" s="16">
        <v>33.596907000000002</v>
      </c>
      <c r="E20" s="16">
        <v>33.596907000000002</v>
      </c>
      <c r="F20" s="17">
        <f t="shared" si="1"/>
        <v>22.713896016311537</v>
      </c>
      <c r="G20" s="17">
        <f t="shared" si="2"/>
        <v>100</v>
      </c>
    </row>
    <row r="21" spans="1:7" s="3" customFormat="1" ht="14.25" x14ac:dyDescent="0.2">
      <c r="A21" s="14"/>
      <c r="B21" s="32" t="s">
        <v>14</v>
      </c>
      <c r="C21" s="16">
        <v>1393.2987419999999</v>
      </c>
      <c r="D21" s="16">
        <v>39.192585999999999</v>
      </c>
      <c r="E21" s="16">
        <v>38.852038999999998</v>
      </c>
      <c r="F21" s="17">
        <f t="shared" si="1"/>
        <v>2.7884930796844141</v>
      </c>
      <c r="G21" s="17">
        <f t="shared" si="2"/>
        <v>99.131093314434509</v>
      </c>
    </row>
    <row r="22" spans="1:7" s="3" customFormat="1" ht="25.5" x14ac:dyDescent="0.2">
      <c r="A22" s="14"/>
      <c r="B22" s="32" t="s">
        <v>220</v>
      </c>
      <c r="C22" s="16">
        <v>4893.9494269999996</v>
      </c>
      <c r="D22" s="16">
        <v>441.27092599999997</v>
      </c>
      <c r="E22" s="16">
        <v>441.27092599999997</v>
      </c>
      <c r="F22" s="17">
        <f t="shared" si="1"/>
        <v>9.0166629750095293</v>
      </c>
      <c r="G22" s="17">
        <f t="shared" si="2"/>
        <v>100</v>
      </c>
    </row>
    <row r="23" spans="1:7" s="3" customFormat="1" ht="38.25" x14ac:dyDescent="0.2">
      <c r="A23" s="14"/>
      <c r="B23" s="32" t="s">
        <v>15</v>
      </c>
      <c r="C23" s="16">
        <v>2759.1255999999998</v>
      </c>
      <c r="D23" s="16">
        <v>292.75392399999998</v>
      </c>
      <c r="E23" s="16">
        <v>292.75392399999998</v>
      </c>
      <c r="F23" s="17">
        <f t="shared" si="1"/>
        <v>10.610387725734558</v>
      </c>
      <c r="G23" s="17">
        <f t="shared" si="2"/>
        <v>100</v>
      </c>
    </row>
    <row r="24" spans="1:7" s="3" customFormat="1" ht="14.25" x14ac:dyDescent="0.2">
      <c r="A24" s="14"/>
      <c r="B24" s="15" t="s">
        <v>16</v>
      </c>
      <c r="C24" s="16">
        <v>2683.23</v>
      </c>
      <c r="D24" s="16">
        <v>279.01520599999998</v>
      </c>
      <c r="E24" s="16">
        <v>279.01520599999998</v>
      </c>
      <c r="F24" s="17">
        <f t="shared" si="1"/>
        <v>10.398482649642407</v>
      </c>
      <c r="G24" s="17">
        <f t="shared" si="2"/>
        <v>100</v>
      </c>
    </row>
    <row r="25" spans="1:7" s="3" customFormat="1" ht="14.25" x14ac:dyDescent="0.2">
      <c r="A25" s="11" t="s">
        <v>189</v>
      </c>
      <c r="B25" s="11"/>
      <c r="C25" s="12">
        <f>+C26</f>
        <v>4219.8171549999997</v>
      </c>
      <c r="D25" s="12">
        <f t="shared" ref="D25:E25" si="3">+D26</f>
        <v>788.37038900000005</v>
      </c>
      <c r="E25" s="12">
        <f t="shared" si="3"/>
        <v>720.84470899999997</v>
      </c>
      <c r="F25" s="13">
        <f t="shared" si="1"/>
        <v>17.08236832361046</v>
      </c>
      <c r="G25" s="13">
        <f t="shared" si="2"/>
        <v>91.434777238950801</v>
      </c>
    </row>
    <row r="26" spans="1:7" s="3" customFormat="1" ht="14.25" x14ac:dyDescent="0.2">
      <c r="A26" s="14"/>
      <c r="B26" s="15" t="s">
        <v>17</v>
      </c>
      <c r="C26" s="16">
        <v>4219.8171549999997</v>
      </c>
      <c r="D26" s="16">
        <v>788.37038900000005</v>
      </c>
      <c r="E26" s="16">
        <v>720.84470899999997</v>
      </c>
      <c r="F26" s="17">
        <f t="shared" si="1"/>
        <v>17.08236832361046</v>
      </c>
      <c r="G26" s="17">
        <f t="shared" si="2"/>
        <v>91.434777238950801</v>
      </c>
    </row>
    <row r="27" spans="1:7" s="3" customFormat="1" ht="14.25" x14ac:dyDescent="0.2">
      <c r="A27" s="11" t="s">
        <v>190</v>
      </c>
      <c r="B27" s="11"/>
      <c r="C27" s="12">
        <f>+C28+SUM(C37:C49)</f>
        <v>31025.261632999995</v>
      </c>
      <c r="D27" s="12">
        <f>+D28+SUM(D37:D49)</f>
        <v>7206.8890589999992</v>
      </c>
      <c r="E27" s="12">
        <f>+E28+SUM(E37:E49)</f>
        <v>6968.341934</v>
      </c>
      <c r="F27" s="13">
        <f t="shared" si="1"/>
        <v>22.460219728133183</v>
      </c>
      <c r="G27" s="13">
        <f t="shared" si="2"/>
        <v>96.690012527637009</v>
      </c>
    </row>
    <row r="28" spans="1:7" s="3" customFormat="1" ht="14.25" x14ac:dyDescent="0.2">
      <c r="A28" s="14"/>
      <c r="B28" s="8" t="s">
        <v>191</v>
      </c>
      <c r="C28" s="9">
        <f>+SUM(C29:C36)</f>
        <v>12128.811598999999</v>
      </c>
      <c r="D28" s="9">
        <f>+SUM(D29:D36)</f>
        <v>1243.477455</v>
      </c>
      <c r="E28" s="9">
        <f>+SUM(E29:E36)</f>
        <v>1235.1766439999999</v>
      </c>
      <c r="F28" s="18">
        <f t="shared" si="1"/>
        <v>10.183822495040143</v>
      </c>
      <c r="G28" s="18">
        <f t="shared" si="2"/>
        <v>99.332451829615181</v>
      </c>
    </row>
    <row r="29" spans="1:7" s="3" customFormat="1" ht="14.25" x14ac:dyDescent="0.2">
      <c r="A29" s="14"/>
      <c r="B29" s="19" t="s">
        <v>221</v>
      </c>
      <c r="C29" s="16">
        <v>141.178304</v>
      </c>
      <c r="D29" s="16">
        <v>20.544741999999999</v>
      </c>
      <c r="E29" s="16">
        <v>20.464784999999999</v>
      </c>
      <c r="F29" s="17">
        <f t="shared" si="1"/>
        <v>14.4957011241614</v>
      </c>
      <c r="G29" s="17">
        <f t="shared" si="2"/>
        <v>99.610815263584229</v>
      </c>
    </row>
    <row r="30" spans="1:7" s="3" customFormat="1" ht="14.25" x14ac:dyDescent="0.2">
      <c r="A30" s="14"/>
      <c r="B30" s="19" t="s">
        <v>18</v>
      </c>
      <c r="C30" s="16">
        <v>258.99073800000002</v>
      </c>
      <c r="D30" s="16">
        <v>32.565804</v>
      </c>
      <c r="E30" s="16">
        <v>32.557929999999999</v>
      </c>
      <c r="F30" s="17">
        <f t="shared" si="1"/>
        <v>12.57107889317648</v>
      </c>
      <c r="G30" s="17">
        <f t="shared" si="2"/>
        <v>99.975821263310422</v>
      </c>
    </row>
    <row r="31" spans="1:7" s="3" customFormat="1" ht="14.25" x14ac:dyDescent="0.2">
      <c r="A31" s="14"/>
      <c r="B31" s="19" t="s">
        <v>19</v>
      </c>
      <c r="C31" s="16">
        <v>14.703168</v>
      </c>
      <c r="D31" s="16">
        <v>3.2340230000000001</v>
      </c>
      <c r="E31" s="16">
        <v>3.2340230000000001</v>
      </c>
      <c r="F31" s="17">
        <f t="shared" si="1"/>
        <v>21.995416225945323</v>
      </c>
      <c r="G31" s="17">
        <f t="shared" si="2"/>
        <v>100</v>
      </c>
    </row>
    <row r="32" spans="1:7" s="3" customFormat="1" ht="25.5" x14ac:dyDescent="0.2">
      <c r="A32" s="14"/>
      <c r="B32" s="20" t="s">
        <v>20</v>
      </c>
      <c r="C32" s="16">
        <v>1386.021115</v>
      </c>
      <c r="D32" s="16">
        <v>251.41671099999999</v>
      </c>
      <c r="E32" s="16">
        <v>250.33736300000001</v>
      </c>
      <c r="F32" s="17">
        <f t="shared" si="1"/>
        <v>18.061583643334323</v>
      </c>
      <c r="G32" s="17">
        <f t="shared" si="2"/>
        <v>99.570693612327148</v>
      </c>
    </row>
    <row r="33" spans="1:7" s="3" customFormat="1" ht="14.25" x14ac:dyDescent="0.2">
      <c r="A33" s="14"/>
      <c r="B33" s="19" t="s">
        <v>222</v>
      </c>
      <c r="C33" s="16">
        <v>1195.9696469999999</v>
      </c>
      <c r="D33" s="16">
        <v>187.44286500000001</v>
      </c>
      <c r="E33" s="16">
        <v>184.28141299999999</v>
      </c>
      <c r="F33" s="17">
        <f t="shared" si="1"/>
        <v>15.408535949240527</v>
      </c>
      <c r="G33" s="17">
        <f t="shared" si="2"/>
        <v>98.313378319308114</v>
      </c>
    </row>
    <row r="34" spans="1:7" s="3" customFormat="1" ht="14.25" x14ac:dyDescent="0.2">
      <c r="A34" s="14"/>
      <c r="B34" s="19" t="s">
        <v>223</v>
      </c>
      <c r="C34" s="16">
        <v>7362.4476119999999</v>
      </c>
      <c r="D34" s="16">
        <v>586.28508799999997</v>
      </c>
      <c r="E34" s="16">
        <v>583.90072699999996</v>
      </c>
      <c r="F34" s="17">
        <f t="shared" si="1"/>
        <v>7.9307963570199727</v>
      </c>
      <c r="G34" s="17">
        <f t="shared" si="2"/>
        <v>99.59331031117749</v>
      </c>
    </row>
    <row r="35" spans="1:7" s="3" customFormat="1" ht="25.5" x14ac:dyDescent="0.2">
      <c r="A35" s="14"/>
      <c r="B35" s="20" t="s">
        <v>22</v>
      </c>
      <c r="C35" s="16">
        <v>1524.6181489999999</v>
      </c>
      <c r="D35" s="16">
        <v>125.0333</v>
      </c>
      <c r="E35" s="16">
        <v>124.80044599999999</v>
      </c>
      <c r="F35" s="17">
        <f t="shared" si="1"/>
        <v>8.1856854506065577</v>
      </c>
      <c r="G35" s="17">
        <f t="shared" si="2"/>
        <v>99.813766412627672</v>
      </c>
    </row>
    <row r="36" spans="1:7" s="3" customFormat="1" ht="14.25" x14ac:dyDescent="0.2">
      <c r="A36" s="14"/>
      <c r="B36" s="19" t="s">
        <v>23</v>
      </c>
      <c r="C36" s="16">
        <v>244.88286600000001</v>
      </c>
      <c r="D36" s="16">
        <v>36.954922000000003</v>
      </c>
      <c r="E36" s="16">
        <v>35.599957000000003</v>
      </c>
      <c r="F36" s="17">
        <f t="shared" si="1"/>
        <v>14.537545064504432</v>
      </c>
      <c r="G36" s="17">
        <f t="shared" si="2"/>
        <v>96.333465404148328</v>
      </c>
    </row>
    <row r="37" spans="1:7" s="3" customFormat="1" ht="14.25" x14ac:dyDescent="0.2">
      <c r="A37" s="14"/>
      <c r="B37" s="15" t="s">
        <v>24</v>
      </c>
      <c r="C37" s="16">
        <v>611.28694099999996</v>
      </c>
      <c r="D37" s="16">
        <v>118.483287</v>
      </c>
      <c r="E37" s="16">
        <v>118.48328600000001</v>
      </c>
      <c r="F37" s="17">
        <f t="shared" si="1"/>
        <v>19.382597280120862</v>
      </c>
      <c r="G37" s="17">
        <f t="shared" si="2"/>
        <v>99.999999155999106</v>
      </c>
    </row>
    <row r="38" spans="1:7" s="3" customFormat="1" ht="14.25" x14ac:dyDescent="0.2">
      <c r="A38" s="14"/>
      <c r="B38" s="15" t="s">
        <v>25</v>
      </c>
      <c r="C38" s="16">
        <v>3177.3644610000001</v>
      </c>
      <c r="D38" s="16">
        <v>826.16866700000003</v>
      </c>
      <c r="E38" s="16">
        <v>754.90277700000001</v>
      </c>
      <c r="F38" s="17">
        <f t="shared" si="1"/>
        <v>23.758771971736987</v>
      </c>
      <c r="G38" s="17">
        <f t="shared" si="2"/>
        <v>91.37392970145163</v>
      </c>
    </row>
    <row r="39" spans="1:7" s="3" customFormat="1" ht="14.25" x14ac:dyDescent="0.2">
      <c r="A39" s="14"/>
      <c r="B39" s="15" t="s">
        <v>26</v>
      </c>
      <c r="C39" s="16">
        <v>9511.7774489999993</v>
      </c>
      <c r="D39" s="16">
        <v>2608.3345559999998</v>
      </c>
      <c r="E39" s="16">
        <v>2471.8742379999999</v>
      </c>
      <c r="F39" s="17">
        <f t="shared" si="1"/>
        <v>25.987511285389413</v>
      </c>
      <c r="G39" s="17">
        <f t="shared" si="2"/>
        <v>94.768296969953582</v>
      </c>
    </row>
    <row r="40" spans="1:7" s="3" customFormat="1" ht="14.25" x14ac:dyDescent="0.2">
      <c r="A40" s="14"/>
      <c r="B40" s="15" t="s">
        <v>27</v>
      </c>
      <c r="C40" s="16">
        <v>582.4</v>
      </c>
      <c r="D40" s="16">
        <v>116.48</v>
      </c>
      <c r="E40" s="16">
        <v>116.48</v>
      </c>
      <c r="F40" s="17">
        <f t="shared" si="1"/>
        <v>20</v>
      </c>
      <c r="G40" s="17">
        <f t="shared" si="2"/>
        <v>100</v>
      </c>
    </row>
    <row r="41" spans="1:7" s="3" customFormat="1" ht="25.5" x14ac:dyDescent="0.2">
      <c r="A41" s="14"/>
      <c r="B41" s="32" t="s">
        <v>28</v>
      </c>
      <c r="C41" s="16">
        <v>162.69999999999999</v>
      </c>
      <c r="D41" s="16">
        <v>32.54</v>
      </c>
      <c r="E41" s="16">
        <v>32.54</v>
      </c>
      <c r="F41" s="17">
        <f t="shared" si="1"/>
        <v>20</v>
      </c>
      <c r="G41" s="17">
        <f t="shared" si="2"/>
        <v>100</v>
      </c>
    </row>
    <row r="42" spans="1:7" s="3" customFormat="1" ht="25.5" x14ac:dyDescent="0.2">
      <c r="A42" s="14"/>
      <c r="B42" s="32" t="s">
        <v>224</v>
      </c>
      <c r="C42" s="16">
        <v>855.20680800000002</v>
      </c>
      <c r="D42" s="16">
        <v>118.645321</v>
      </c>
      <c r="E42" s="16">
        <v>106.75324000000001</v>
      </c>
      <c r="F42" s="17">
        <f t="shared" si="1"/>
        <v>12.48273973048166</v>
      </c>
      <c r="G42" s="17">
        <f t="shared" si="2"/>
        <v>89.976780458118526</v>
      </c>
    </row>
    <row r="43" spans="1:7" s="3" customFormat="1" ht="14.25" x14ac:dyDescent="0.2">
      <c r="A43" s="14"/>
      <c r="B43" s="32" t="s">
        <v>29</v>
      </c>
      <c r="C43" s="16">
        <v>200</v>
      </c>
      <c r="D43" s="16">
        <v>200</v>
      </c>
      <c r="E43" s="16">
        <v>200</v>
      </c>
      <c r="F43" s="17">
        <f t="shared" si="1"/>
        <v>100</v>
      </c>
      <c r="G43" s="17">
        <f t="shared" si="2"/>
        <v>100</v>
      </c>
    </row>
    <row r="44" spans="1:7" s="3" customFormat="1" ht="25.5" x14ac:dyDescent="0.2">
      <c r="A44" s="14"/>
      <c r="B44" s="32" t="s">
        <v>266</v>
      </c>
      <c r="C44" s="16">
        <v>552.29999999999995</v>
      </c>
      <c r="D44" s="16">
        <v>270</v>
      </c>
      <c r="E44" s="16">
        <v>270</v>
      </c>
      <c r="F44" s="17">
        <f t="shared" si="1"/>
        <v>48.886474741988053</v>
      </c>
      <c r="G44" s="17">
        <f t="shared" si="2"/>
        <v>100</v>
      </c>
    </row>
    <row r="45" spans="1:7" s="3" customFormat="1" ht="14.25" x14ac:dyDescent="0.2">
      <c r="A45" s="14"/>
      <c r="B45" s="32" t="s">
        <v>225</v>
      </c>
      <c r="C45" s="16">
        <v>336</v>
      </c>
      <c r="D45" s="16">
        <v>97.88</v>
      </c>
      <c r="E45" s="16">
        <v>97.88</v>
      </c>
      <c r="F45" s="17">
        <f t="shared" si="1"/>
        <v>29.13095238095238</v>
      </c>
      <c r="G45" s="17">
        <f t="shared" si="2"/>
        <v>100</v>
      </c>
    </row>
    <row r="46" spans="1:7" s="3" customFormat="1" ht="14.25" x14ac:dyDescent="0.2">
      <c r="A46" s="14"/>
      <c r="B46" s="32" t="s">
        <v>30</v>
      </c>
      <c r="C46" s="16">
        <v>146.19999999999999</v>
      </c>
      <c r="D46" s="16">
        <v>42.398000000000003</v>
      </c>
      <c r="E46" s="16">
        <v>42.398000000000003</v>
      </c>
      <c r="F46" s="17">
        <f t="shared" si="1"/>
        <v>29.000000000000004</v>
      </c>
      <c r="G46" s="17">
        <f t="shared" si="2"/>
        <v>100</v>
      </c>
    </row>
    <row r="47" spans="1:7" s="3" customFormat="1" ht="38.25" x14ac:dyDescent="0.2">
      <c r="A47" s="14"/>
      <c r="B47" s="32" t="s">
        <v>31</v>
      </c>
      <c r="C47" s="16">
        <v>998.32743100000005</v>
      </c>
      <c r="D47" s="16">
        <v>386.594829</v>
      </c>
      <c r="E47" s="16">
        <v>375.96680500000002</v>
      </c>
      <c r="F47" s="17">
        <f t="shared" si="1"/>
        <v>37.659668894743618</v>
      </c>
      <c r="G47" s="17">
        <f t="shared" si="2"/>
        <v>97.250862349221961</v>
      </c>
    </row>
    <row r="48" spans="1:7" s="3" customFormat="1" ht="14.25" x14ac:dyDescent="0.2">
      <c r="A48" s="14"/>
      <c r="B48" s="32" t="s">
        <v>32</v>
      </c>
      <c r="C48" s="16">
        <v>1611.5869439999999</v>
      </c>
      <c r="D48" s="16">
        <v>1111.5869439999999</v>
      </c>
      <c r="E48" s="16">
        <v>1111.5869439999999</v>
      </c>
      <c r="F48" s="17">
        <f t="shared" si="1"/>
        <v>68.974680400488523</v>
      </c>
      <c r="G48" s="17">
        <f t="shared" si="2"/>
        <v>100</v>
      </c>
    </row>
    <row r="49" spans="1:7" s="3" customFormat="1" ht="14.25" x14ac:dyDescent="0.2">
      <c r="A49" s="14"/>
      <c r="B49" s="15" t="s">
        <v>33</v>
      </c>
      <c r="C49" s="16">
        <v>151.30000000000001</v>
      </c>
      <c r="D49" s="16">
        <v>34.299999999999997</v>
      </c>
      <c r="E49" s="16">
        <v>34.299999999999997</v>
      </c>
      <c r="F49" s="17">
        <f t="shared" si="1"/>
        <v>22.670191672174482</v>
      </c>
      <c r="G49" s="17">
        <f t="shared" si="2"/>
        <v>100</v>
      </c>
    </row>
    <row r="50" spans="1:7" s="3" customFormat="1" ht="14.25" x14ac:dyDescent="0.2">
      <c r="A50" s="11" t="s">
        <v>192</v>
      </c>
      <c r="B50" s="11"/>
      <c r="C50" s="12">
        <f>+C51</f>
        <v>11349.733029999999</v>
      </c>
      <c r="D50" s="12">
        <f t="shared" ref="D50:E50" si="4">+D51</f>
        <v>1984.4195970000001</v>
      </c>
      <c r="E50" s="12">
        <f t="shared" si="4"/>
        <v>1968.992047</v>
      </c>
      <c r="F50" s="13">
        <f t="shared" si="1"/>
        <v>17.348355611497588</v>
      </c>
      <c r="G50" s="13">
        <f t="shared" si="2"/>
        <v>99.222566133527252</v>
      </c>
    </row>
    <row r="51" spans="1:7" s="3" customFormat="1" ht="14.25" x14ac:dyDescent="0.2">
      <c r="A51" s="14"/>
      <c r="B51" s="15" t="s">
        <v>34</v>
      </c>
      <c r="C51" s="16">
        <v>11349.733029999999</v>
      </c>
      <c r="D51" s="16">
        <v>1984.4195970000001</v>
      </c>
      <c r="E51" s="16">
        <v>1968.992047</v>
      </c>
      <c r="F51" s="17">
        <f t="shared" si="1"/>
        <v>17.348355611497588</v>
      </c>
      <c r="G51" s="17">
        <f t="shared" si="2"/>
        <v>99.222566133527252</v>
      </c>
    </row>
    <row r="52" spans="1:7" s="3" customFormat="1" ht="14.25" x14ac:dyDescent="0.2">
      <c r="A52" s="11" t="s">
        <v>193</v>
      </c>
      <c r="B52" s="11"/>
      <c r="C52" s="12">
        <f>+SUM(C53:C68)</f>
        <v>82387.713852000001</v>
      </c>
      <c r="D52" s="12">
        <f t="shared" ref="D52:E52" si="5">+SUM(D53:D68)</f>
        <v>13805.838803000001</v>
      </c>
      <c r="E52" s="12">
        <f t="shared" si="5"/>
        <v>13027.836677000001</v>
      </c>
      <c r="F52" s="13">
        <f t="shared" si="1"/>
        <v>15.812839157550847</v>
      </c>
      <c r="G52" s="13">
        <f t="shared" si="2"/>
        <v>94.364687744789975</v>
      </c>
    </row>
    <row r="53" spans="1:7" s="3" customFormat="1" ht="14.25" x14ac:dyDescent="0.2">
      <c r="A53" s="14"/>
      <c r="B53" s="32" t="s">
        <v>35</v>
      </c>
      <c r="C53" s="16">
        <v>734.02524100000005</v>
      </c>
      <c r="D53" s="16">
        <v>143.37609800000001</v>
      </c>
      <c r="E53" s="16">
        <v>143.18030899999999</v>
      </c>
      <c r="F53" s="17">
        <f t="shared" si="1"/>
        <v>19.506183303034398</v>
      </c>
      <c r="G53" s="17">
        <f t="shared" si="2"/>
        <v>99.86344376591974</v>
      </c>
    </row>
    <row r="54" spans="1:7" s="3" customFormat="1" ht="14.25" x14ac:dyDescent="0.2">
      <c r="A54" s="14"/>
      <c r="B54" s="32" t="s">
        <v>226</v>
      </c>
      <c r="C54" s="16">
        <v>1106.0763959999999</v>
      </c>
      <c r="D54" s="16">
        <v>221.622748</v>
      </c>
      <c r="E54" s="16">
        <v>221.42274800000001</v>
      </c>
      <c r="F54" s="17">
        <f t="shared" si="1"/>
        <v>20.018757185376192</v>
      </c>
      <c r="G54" s="17">
        <f t="shared" si="2"/>
        <v>99.909756556217772</v>
      </c>
    </row>
    <row r="55" spans="1:7" s="3" customFormat="1" ht="14.25" x14ac:dyDescent="0.2">
      <c r="A55" s="14"/>
      <c r="B55" s="32" t="s">
        <v>36</v>
      </c>
      <c r="C55" s="16">
        <v>1254.1992130000001</v>
      </c>
      <c r="D55" s="16">
        <v>276.290164</v>
      </c>
      <c r="E55" s="16">
        <v>276.290164</v>
      </c>
      <c r="F55" s="17">
        <f t="shared" si="1"/>
        <v>22.029208847861074</v>
      </c>
      <c r="G55" s="17">
        <f t="shared" si="2"/>
        <v>100</v>
      </c>
    </row>
    <row r="56" spans="1:7" s="3" customFormat="1" ht="25.5" x14ac:dyDescent="0.2">
      <c r="A56" s="14"/>
      <c r="B56" s="32" t="s">
        <v>37</v>
      </c>
      <c r="C56" s="16">
        <v>1190.833623</v>
      </c>
      <c r="D56" s="16">
        <v>26.854755000000001</v>
      </c>
      <c r="E56" s="16">
        <v>26.854755000000001</v>
      </c>
      <c r="F56" s="17">
        <f t="shared" si="1"/>
        <v>2.2551223345832585</v>
      </c>
      <c r="G56" s="17">
        <f t="shared" si="2"/>
        <v>100</v>
      </c>
    </row>
    <row r="57" spans="1:7" s="3" customFormat="1" ht="14.25" x14ac:dyDescent="0.2">
      <c r="A57" s="14"/>
      <c r="B57" s="32" t="s">
        <v>38</v>
      </c>
      <c r="C57" s="16">
        <v>746.55677700000001</v>
      </c>
      <c r="D57" s="16">
        <v>279.52064999999999</v>
      </c>
      <c r="E57" s="16">
        <v>262.47598699999998</v>
      </c>
      <c r="F57" s="17">
        <f t="shared" si="1"/>
        <v>35.158208335439163</v>
      </c>
      <c r="G57" s="17">
        <f t="shared" si="2"/>
        <v>93.90218110898067</v>
      </c>
    </row>
    <row r="58" spans="1:7" s="3" customFormat="1" ht="25.5" x14ac:dyDescent="0.2">
      <c r="A58" s="14"/>
      <c r="B58" s="32" t="s">
        <v>39</v>
      </c>
      <c r="C58" s="16">
        <v>1938.1311350000001</v>
      </c>
      <c r="D58" s="16">
        <v>401.630178</v>
      </c>
      <c r="E58" s="16">
        <v>400.28038800000002</v>
      </c>
      <c r="F58" s="17">
        <f t="shared" si="1"/>
        <v>20.652905305089174</v>
      </c>
      <c r="G58" s="17">
        <f t="shared" si="2"/>
        <v>99.663922166725243</v>
      </c>
    </row>
    <row r="59" spans="1:7" s="3" customFormat="1" ht="14.25" x14ac:dyDescent="0.2">
      <c r="A59" s="14"/>
      <c r="B59" s="32" t="s">
        <v>227</v>
      </c>
      <c r="C59" s="16">
        <v>4743.3433409999998</v>
      </c>
      <c r="D59" s="16">
        <v>1155.636892</v>
      </c>
      <c r="E59" s="16">
        <v>1155.636892</v>
      </c>
      <c r="F59" s="17">
        <f t="shared" si="1"/>
        <v>24.3633405579358</v>
      </c>
      <c r="G59" s="17">
        <f t="shared" si="2"/>
        <v>100</v>
      </c>
    </row>
    <row r="60" spans="1:7" s="3" customFormat="1" ht="14.25" x14ac:dyDescent="0.2">
      <c r="A60" s="14"/>
      <c r="B60" s="32" t="s">
        <v>40</v>
      </c>
      <c r="C60" s="16">
        <v>6444.1276699999999</v>
      </c>
      <c r="D60" s="16">
        <v>1893.1727109999999</v>
      </c>
      <c r="E60" s="16">
        <v>1842.374994</v>
      </c>
      <c r="F60" s="17">
        <f t="shared" si="1"/>
        <v>28.589982823850541</v>
      </c>
      <c r="G60" s="17">
        <f t="shared" si="2"/>
        <v>97.316794357701895</v>
      </c>
    </row>
    <row r="61" spans="1:7" s="3" customFormat="1" ht="14.25" x14ac:dyDescent="0.2">
      <c r="A61" s="14"/>
      <c r="B61" s="32" t="s">
        <v>41</v>
      </c>
      <c r="C61" s="16">
        <v>13654.183338999999</v>
      </c>
      <c r="D61" s="16">
        <v>233.74026799999999</v>
      </c>
      <c r="E61" s="16">
        <v>231.940268</v>
      </c>
      <c r="F61" s="17">
        <f t="shared" si="1"/>
        <v>1.6986755065571484</v>
      </c>
      <c r="G61" s="17">
        <f t="shared" si="2"/>
        <v>99.229914462149935</v>
      </c>
    </row>
    <row r="62" spans="1:7" s="3" customFormat="1" ht="14.25" x14ac:dyDescent="0.2">
      <c r="A62" s="14"/>
      <c r="B62" s="32" t="s">
        <v>42</v>
      </c>
      <c r="C62" s="16">
        <v>21500.242416000001</v>
      </c>
      <c r="D62" s="16">
        <v>3712.430429</v>
      </c>
      <c r="E62" s="16">
        <v>3411.5048809999998</v>
      </c>
      <c r="F62" s="17">
        <f t="shared" si="1"/>
        <v>15.867285656561872</v>
      </c>
      <c r="G62" s="17">
        <f t="shared" si="2"/>
        <v>91.894109431673328</v>
      </c>
    </row>
    <row r="63" spans="1:7" s="3" customFormat="1" ht="14.25" x14ac:dyDescent="0.2">
      <c r="A63" s="14"/>
      <c r="B63" s="32" t="s">
        <v>43</v>
      </c>
      <c r="C63" s="16">
        <v>6951.6825930000005</v>
      </c>
      <c r="D63" s="16">
        <v>388.36358799999999</v>
      </c>
      <c r="E63" s="16">
        <v>388.36358799999999</v>
      </c>
      <c r="F63" s="17">
        <f t="shared" si="1"/>
        <v>5.5866127776182255</v>
      </c>
      <c r="G63" s="17">
        <f t="shared" si="2"/>
        <v>100</v>
      </c>
    </row>
    <row r="64" spans="1:7" s="3" customFormat="1" ht="15" thickBot="1" x14ac:dyDescent="0.25">
      <c r="A64" s="26"/>
      <c r="B64" s="43" t="s">
        <v>44</v>
      </c>
      <c r="C64" s="28">
        <v>2410.2017000000001</v>
      </c>
      <c r="D64" s="28">
        <v>146.70657399999999</v>
      </c>
      <c r="E64" s="28">
        <v>143.18363400000001</v>
      </c>
      <c r="F64" s="29">
        <f t="shared" si="1"/>
        <v>5.9407324291572774</v>
      </c>
      <c r="G64" s="29">
        <f t="shared" si="2"/>
        <v>97.598648851277801</v>
      </c>
    </row>
    <row r="65" spans="1:7" s="3" customFormat="1" ht="14.25" x14ac:dyDescent="0.2">
      <c r="A65" s="14"/>
      <c r="B65" s="32" t="s">
        <v>45</v>
      </c>
      <c r="C65" s="16">
        <v>12007.125598000001</v>
      </c>
      <c r="D65" s="16">
        <v>4324.9344639999999</v>
      </c>
      <c r="E65" s="16">
        <v>4322.0537850000001</v>
      </c>
      <c r="F65" s="17">
        <f t="shared" si="1"/>
        <v>35.995740610224935</v>
      </c>
      <c r="G65" s="17">
        <f t="shared" si="2"/>
        <v>99.933393695928146</v>
      </c>
    </row>
    <row r="66" spans="1:7" s="3" customFormat="1" ht="14.25" x14ac:dyDescent="0.2">
      <c r="A66" s="14"/>
      <c r="B66" s="32" t="s">
        <v>46</v>
      </c>
      <c r="C66" s="16">
        <v>2064.6260000000002</v>
      </c>
      <c r="D66" s="16">
        <v>400.617323</v>
      </c>
      <c r="E66" s="16">
        <v>1.3323229999999999</v>
      </c>
      <c r="F66" s="17">
        <f t="shared" si="1"/>
        <v>6.4530961055416322E-2</v>
      </c>
      <c r="G66" s="17">
        <f t="shared" si="2"/>
        <v>0.33256749608902958</v>
      </c>
    </row>
    <row r="67" spans="1:7" s="3" customFormat="1" ht="25.5" x14ac:dyDescent="0.2">
      <c r="A67" s="14"/>
      <c r="B67" s="32" t="s">
        <v>47</v>
      </c>
      <c r="C67" s="16">
        <v>3715.095679</v>
      </c>
      <c r="D67" s="16">
        <v>14.729982</v>
      </c>
      <c r="E67" s="16">
        <v>14.729982</v>
      </c>
      <c r="F67" s="17">
        <f t="shared" si="1"/>
        <v>0.39648997691399696</v>
      </c>
      <c r="G67" s="17">
        <f t="shared" si="2"/>
        <v>100</v>
      </c>
    </row>
    <row r="68" spans="1:7" s="3" customFormat="1" ht="25.5" x14ac:dyDescent="0.2">
      <c r="A68" s="14"/>
      <c r="B68" s="32" t="s">
        <v>48</v>
      </c>
      <c r="C68" s="16">
        <v>1927.2631309999999</v>
      </c>
      <c r="D68" s="16">
        <v>186.21197900000001</v>
      </c>
      <c r="E68" s="16">
        <v>186.21197900000001</v>
      </c>
      <c r="F68" s="17">
        <f t="shared" si="1"/>
        <v>9.6619904155682228</v>
      </c>
      <c r="G68" s="17">
        <f t="shared" si="2"/>
        <v>100</v>
      </c>
    </row>
    <row r="69" spans="1:7" s="3" customFormat="1" ht="14.25" x14ac:dyDescent="0.2">
      <c r="A69" s="11" t="s">
        <v>194</v>
      </c>
      <c r="B69" s="11"/>
      <c r="C69" s="12">
        <f>+C70+C76+C80+C82+C84+C90</f>
        <v>92388.483173999994</v>
      </c>
      <c r="D69" s="12">
        <f t="shared" ref="D69:E69" si="6">+D70+D76+D80+D82+D84+D90</f>
        <v>13099.190006000001</v>
      </c>
      <c r="E69" s="12">
        <f t="shared" si="6"/>
        <v>13073.929763</v>
      </c>
      <c r="F69" s="13">
        <f t="shared" si="1"/>
        <v>14.151038434495341</v>
      </c>
      <c r="G69" s="13">
        <f t="shared" si="2"/>
        <v>99.807161794061855</v>
      </c>
    </row>
    <row r="70" spans="1:7" s="3" customFormat="1" ht="14.25" x14ac:dyDescent="0.2">
      <c r="A70" s="14"/>
      <c r="B70" s="8" t="s">
        <v>195</v>
      </c>
      <c r="C70" s="9">
        <f>+SUM(C71:C75)</f>
        <v>32831.009590999995</v>
      </c>
      <c r="D70" s="9">
        <f t="shared" ref="D70:E70" si="7">+SUM(D71:D75)</f>
        <v>5442.6221510000014</v>
      </c>
      <c r="E70" s="9">
        <f t="shared" si="7"/>
        <v>5439.4341009999998</v>
      </c>
      <c r="F70" s="18">
        <f t="shared" si="1"/>
        <v>16.56797694851004</v>
      </c>
      <c r="G70" s="18">
        <f t="shared" si="2"/>
        <v>99.941424373922118</v>
      </c>
    </row>
    <row r="71" spans="1:7" s="3" customFormat="1" ht="25.5" x14ac:dyDescent="0.2">
      <c r="A71" s="15" t="s">
        <v>196</v>
      </c>
      <c r="B71" s="20" t="s">
        <v>228</v>
      </c>
      <c r="C71" s="16">
        <v>56.713273999999998</v>
      </c>
      <c r="D71" s="16">
        <v>12.102458</v>
      </c>
      <c r="E71" s="16">
        <v>12.102458</v>
      </c>
      <c r="F71" s="17">
        <f t="shared" si="1"/>
        <v>21.339727274429617</v>
      </c>
      <c r="G71" s="17">
        <f t="shared" si="2"/>
        <v>100</v>
      </c>
    </row>
    <row r="72" spans="1:7" s="3" customFormat="1" ht="25.5" x14ac:dyDescent="0.2">
      <c r="A72" s="14"/>
      <c r="B72" s="20" t="s">
        <v>49</v>
      </c>
      <c r="C72" s="16">
        <v>5082.0035719999996</v>
      </c>
      <c r="D72" s="16">
        <v>1730.9166580000001</v>
      </c>
      <c r="E72" s="16">
        <v>1730.367651</v>
      </c>
      <c r="F72" s="17">
        <f t="shared" ref="F72:F135" si="8">+IF(E72=0,"0.0",(IF(C72=0,"n.a.",(E72/C72)*100)))</f>
        <v>34.048926304060458</v>
      </c>
      <c r="G72" s="17">
        <f t="shared" ref="G72:G135" si="9">+IF(D72=0,"0.0",(IF(E72=0,"n.a.",(E72/D72)*100)))</f>
        <v>99.96828229727511</v>
      </c>
    </row>
    <row r="73" spans="1:7" s="3" customFormat="1" ht="14.25" x14ac:dyDescent="0.2">
      <c r="A73" s="14"/>
      <c r="B73" s="20" t="s">
        <v>229</v>
      </c>
      <c r="C73" s="16">
        <v>1543.6478</v>
      </c>
      <c r="D73" s="16">
        <v>663.69896100000005</v>
      </c>
      <c r="E73" s="16">
        <v>663.68992600000001</v>
      </c>
      <c r="F73" s="17">
        <f t="shared" si="8"/>
        <v>42.994906351047177</v>
      </c>
      <c r="G73" s="17">
        <f t="shared" si="9"/>
        <v>99.99863869004912</v>
      </c>
    </row>
    <row r="74" spans="1:7" s="3" customFormat="1" ht="14.25" x14ac:dyDescent="0.2">
      <c r="A74" s="14"/>
      <c r="B74" s="20" t="s">
        <v>50</v>
      </c>
      <c r="C74" s="16">
        <v>24748.644945</v>
      </c>
      <c r="D74" s="16">
        <v>2598.4416150000002</v>
      </c>
      <c r="E74" s="16">
        <v>2594.4410859999998</v>
      </c>
      <c r="F74" s="17">
        <f t="shared" si="8"/>
        <v>10.483164196527689</v>
      </c>
      <c r="G74" s="17">
        <f t="shared" si="9"/>
        <v>99.846041220364285</v>
      </c>
    </row>
    <row r="75" spans="1:7" s="3" customFormat="1" ht="38.25" x14ac:dyDescent="0.2">
      <c r="A75" s="14"/>
      <c r="B75" s="20" t="s">
        <v>51</v>
      </c>
      <c r="C75" s="16">
        <v>1400</v>
      </c>
      <c r="D75" s="16">
        <v>437.46245900000002</v>
      </c>
      <c r="E75" s="16">
        <v>438.83298000000002</v>
      </c>
      <c r="F75" s="17">
        <f t="shared" si="8"/>
        <v>31.345212857142858</v>
      </c>
      <c r="G75" s="17">
        <f t="shared" si="9"/>
        <v>100.31328882554469</v>
      </c>
    </row>
    <row r="76" spans="1:7" s="3" customFormat="1" ht="14.25" x14ac:dyDescent="0.2">
      <c r="A76" s="14"/>
      <c r="B76" s="8" t="s">
        <v>197</v>
      </c>
      <c r="C76" s="9">
        <f>+SUM(C77:C79)</f>
        <v>17865.736811999999</v>
      </c>
      <c r="D76" s="9">
        <f t="shared" ref="D76:E76" si="10">+SUM(D77:D79)</f>
        <v>1479.339185</v>
      </c>
      <c r="E76" s="9">
        <f t="shared" si="10"/>
        <v>1466.9276480000001</v>
      </c>
      <c r="F76" s="18">
        <f t="shared" si="8"/>
        <v>8.2108432662833071</v>
      </c>
      <c r="G76" s="18">
        <f t="shared" si="9"/>
        <v>99.161008028054098</v>
      </c>
    </row>
    <row r="77" spans="1:7" s="3" customFormat="1" ht="25.5" x14ac:dyDescent="0.2">
      <c r="A77" s="14"/>
      <c r="B77" s="20" t="s">
        <v>230</v>
      </c>
      <c r="C77" s="16">
        <v>13331.305795</v>
      </c>
      <c r="D77" s="16">
        <v>495.295614</v>
      </c>
      <c r="E77" s="16">
        <v>484.54330700000003</v>
      </c>
      <c r="F77" s="17">
        <f t="shared" si="8"/>
        <v>3.6346275034943045</v>
      </c>
      <c r="G77" s="17">
        <f t="shared" si="9"/>
        <v>97.829113221261039</v>
      </c>
    </row>
    <row r="78" spans="1:7" s="3" customFormat="1" ht="25.5" x14ac:dyDescent="0.2">
      <c r="A78" s="14"/>
      <c r="B78" s="20" t="s">
        <v>52</v>
      </c>
      <c r="C78" s="16">
        <v>4228.8403969999999</v>
      </c>
      <c r="D78" s="16">
        <v>877.349963</v>
      </c>
      <c r="E78" s="16">
        <v>877.10377200000005</v>
      </c>
      <c r="F78" s="17">
        <f t="shared" si="8"/>
        <v>20.740999651399235</v>
      </c>
      <c r="G78" s="17">
        <f t="shared" si="9"/>
        <v>99.971939247691068</v>
      </c>
    </row>
    <row r="79" spans="1:7" s="3" customFormat="1" ht="25.5" x14ac:dyDescent="0.2">
      <c r="A79" s="14"/>
      <c r="B79" s="20" t="s">
        <v>231</v>
      </c>
      <c r="C79" s="16">
        <v>305.59062</v>
      </c>
      <c r="D79" s="16">
        <v>106.693608</v>
      </c>
      <c r="E79" s="16">
        <v>105.280569</v>
      </c>
      <c r="F79" s="17">
        <f t="shared" si="8"/>
        <v>34.451505415971212</v>
      </c>
      <c r="G79" s="17">
        <f t="shared" si="9"/>
        <v>98.675610445191808</v>
      </c>
    </row>
    <row r="80" spans="1:7" s="3" customFormat="1" ht="14.25" x14ac:dyDescent="0.2">
      <c r="A80" s="14"/>
      <c r="B80" s="8" t="s">
        <v>53</v>
      </c>
      <c r="C80" s="9">
        <f>+C81</f>
        <v>1860.683006</v>
      </c>
      <c r="D80" s="9">
        <f t="shared" ref="D80:E80" si="11">+D81</f>
        <v>227.840799</v>
      </c>
      <c r="E80" s="9">
        <f t="shared" si="11"/>
        <v>227.800106</v>
      </c>
      <c r="F80" s="18">
        <f t="shared" si="8"/>
        <v>12.242821870540586</v>
      </c>
      <c r="G80" s="18">
        <f t="shared" si="9"/>
        <v>99.982139722043371</v>
      </c>
    </row>
    <row r="81" spans="1:7" s="3" customFormat="1" ht="14.25" x14ac:dyDescent="0.2">
      <c r="A81" s="14"/>
      <c r="B81" s="19" t="s">
        <v>53</v>
      </c>
      <c r="C81" s="16">
        <v>1860.683006</v>
      </c>
      <c r="D81" s="16">
        <v>227.840799</v>
      </c>
      <c r="E81" s="16">
        <v>227.800106</v>
      </c>
      <c r="F81" s="17">
        <f t="shared" si="8"/>
        <v>12.242821870540586</v>
      </c>
      <c r="G81" s="17">
        <f t="shared" si="9"/>
        <v>99.982139722043371</v>
      </c>
    </row>
    <row r="82" spans="1:7" s="3" customFormat="1" ht="14.25" x14ac:dyDescent="0.2">
      <c r="A82" s="14"/>
      <c r="B82" s="8" t="s">
        <v>198</v>
      </c>
      <c r="C82" s="9">
        <f>+C83</f>
        <v>11872.27601</v>
      </c>
      <c r="D82" s="9">
        <f t="shared" ref="D82:E82" si="12">+D83</f>
        <v>1947.5680090000001</v>
      </c>
      <c r="E82" s="9">
        <f t="shared" si="12"/>
        <v>1944.663339</v>
      </c>
      <c r="F82" s="18">
        <f t="shared" si="8"/>
        <v>16.379869684313377</v>
      </c>
      <c r="G82" s="18">
        <f t="shared" si="9"/>
        <v>99.850856556147093</v>
      </c>
    </row>
    <row r="83" spans="1:7" s="3" customFormat="1" ht="14.25" x14ac:dyDescent="0.2">
      <c r="A83" s="14"/>
      <c r="B83" s="19" t="s">
        <v>54</v>
      </c>
      <c r="C83" s="16">
        <v>11872.27601</v>
      </c>
      <c r="D83" s="16">
        <v>1947.5680090000001</v>
      </c>
      <c r="E83" s="16">
        <v>1944.663339</v>
      </c>
      <c r="F83" s="17">
        <f t="shared" si="8"/>
        <v>16.379869684313377</v>
      </c>
      <c r="G83" s="17">
        <f t="shared" si="9"/>
        <v>99.850856556147093</v>
      </c>
    </row>
    <row r="84" spans="1:7" s="3" customFormat="1" ht="14.25" x14ac:dyDescent="0.2">
      <c r="A84" s="14"/>
      <c r="B84" s="8" t="s">
        <v>199</v>
      </c>
      <c r="C84" s="9">
        <f>+SUM(C85:C89)</f>
        <v>24833.167255</v>
      </c>
      <c r="D84" s="9">
        <f t="shared" ref="D84:E84" si="13">+SUM(D85:D89)</f>
        <v>2743.755298</v>
      </c>
      <c r="E84" s="9">
        <f t="shared" si="13"/>
        <v>2743.8280410000002</v>
      </c>
      <c r="F84" s="18">
        <f t="shared" si="8"/>
        <v>11.049045870085491</v>
      </c>
      <c r="G84" s="18">
        <f t="shared" si="9"/>
        <v>100.0026512203932</v>
      </c>
    </row>
    <row r="85" spans="1:7" s="3" customFormat="1" ht="14.25" x14ac:dyDescent="0.2">
      <c r="A85" s="14"/>
      <c r="B85" s="19" t="s">
        <v>55</v>
      </c>
      <c r="C85" s="16">
        <v>2423.3872200000001</v>
      </c>
      <c r="D85" s="16">
        <v>524.42066899999998</v>
      </c>
      <c r="E85" s="16">
        <v>524.87444600000003</v>
      </c>
      <c r="F85" s="17">
        <f t="shared" si="8"/>
        <v>21.65871147905121</v>
      </c>
      <c r="G85" s="17">
        <f t="shared" si="9"/>
        <v>100.08652919818462</v>
      </c>
    </row>
    <row r="86" spans="1:7" s="3" customFormat="1" ht="25.5" x14ac:dyDescent="0.2">
      <c r="A86" s="14"/>
      <c r="B86" s="20" t="s">
        <v>56</v>
      </c>
      <c r="C86" s="16">
        <v>2177.5437120000001</v>
      </c>
      <c r="D86" s="16">
        <v>359.886167</v>
      </c>
      <c r="E86" s="16">
        <v>359.51372800000001</v>
      </c>
      <c r="F86" s="17">
        <f t="shared" si="8"/>
        <v>16.510057916118654</v>
      </c>
      <c r="G86" s="17">
        <f t="shared" si="9"/>
        <v>99.896511999028846</v>
      </c>
    </row>
    <row r="87" spans="1:7" s="3" customFormat="1" ht="14.25" x14ac:dyDescent="0.2">
      <c r="A87" s="14"/>
      <c r="B87" s="19" t="s">
        <v>57</v>
      </c>
      <c r="C87" s="16">
        <v>2300.2441840000001</v>
      </c>
      <c r="D87" s="16">
        <v>196.776218</v>
      </c>
      <c r="E87" s="16">
        <v>196.776218</v>
      </c>
      <c r="F87" s="17">
        <f t="shared" si="8"/>
        <v>8.5545795254578927</v>
      </c>
      <c r="G87" s="17">
        <f t="shared" si="9"/>
        <v>100</v>
      </c>
    </row>
    <row r="88" spans="1:7" s="3" customFormat="1" ht="14.25" x14ac:dyDescent="0.2">
      <c r="A88" s="14"/>
      <c r="B88" s="19" t="s">
        <v>59</v>
      </c>
      <c r="C88" s="16">
        <v>222.500001</v>
      </c>
      <c r="D88" s="16">
        <v>6.9914259999999997</v>
      </c>
      <c r="E88" s="16">
        <v>6.9914259999999997</v>
      </c>
      <c r="F88" s="17">
        <f t="shared" si="8"/>
        <v>3.1422139184619597</v>
      </c>
      <c r="G88" s="17">
        <f t="shared" si="9"/>
        <v>100</v>
      </c>
    </row>
    <row r="89" spans="1:7" s="3" customFormat="1" ht="14.25" x14ac:dyDescent="0.2">
      <c r="A89" s="14"/>
      <c r="B89" s="19" t="s">
        <v>232</v>
      </c>
      <c r="C89" s="16">
        <v>17709.492138000001</v>
      </c>
      <c r="D89" s="16">
        <v>1655.680818</v>
      </c>
      <c r="E89" s="16">
        <v>1655.672223</v>
      </c>
      <c r="F89" s="17">
        <f t="shared" si="8"/>
        <v>9.3490666479777502</v>
      </c>
      <c r="G89" s="17">
        <f t="shared" si="9"/>
        <v>99.999480878203912</v>
      </c>
    </row>
    <row r="90" spans="1:7" s="3" customFormat="1" ht="14.25" x14ac:dyDescent="0.2">
      <c r="A90" s="14"/>
      <c r="B90" s="8" t="s">
        <v>60</v>
      </c>
      <c r="C90" s="9">
        <f>+C91</f>
        <v>3125.6104999999998</v>
      </c>
      <c r="D90" s="9">
        <f t="shared" ref="D90:E90" si="14">+D91</f>
        <v>1258.064564</v>
      </c>
      <c r="E90" s="9">
        <f t="shared" si="14"/>
        <v>1251.2765280000001</v>
      </c>
      <c r="F90" s="18">
        <f t="shared" si="8"/>
        <v>40.033028043641401</v>
      </c>
      <c r="G90" s="18">
        <f t="shared" si="9"/>
        <v>99.460438184633588</v>
      </c>
    </row>
    <row r="91" spans="1:7" s="3" customFormat="1" ht="14.25" x14ac:dyDescent="0.2">
      <c r="A91" s="14"/>
      <c r="B91" s="19" t="s">
        <v>60</v>
      </c>
      <c r="C91" s="16">
        <v>3125.6104999999998</v>
      </c>
      <c r="D91" s="16">
        <v>1258.064564</v>
      </c>
      <c r="E91" s="16">
        <v>1251.2765280000001</v>
      </c>
      <c r="F91" s="17">
        <f t="shared" si="8"/>
        <v>40.033028043641401</v>
      </c>
      <c r="G91" s="17">
        <f t="shared" si="9"/>
        <v>99.460438184633588</v>
      </c>
    </row>
    <row r="92" spans="1:7" s="3" customFormat="1" ht="14.25" x14ac:dyDescent="0.2">
      <c r="A92" s="11" t="s">
        <v>61</v>
      </c>
      <c r="B92" s="11"/>
      <c r="C92" s="12">
        <f>+SUM(C93:C108)</f>
        <v>17044.431724999999</v>
      </c>
      <c r="D92" s="12">
        <f t="shared" ref="D92:E92" si="15">+SUM(D93:D108)</f>
        <v>4940.2260580000002</v>
      </c>
      <c r="E92" s="12">
        <f t="shared" si="15"/>
        <v>4930.235968</v>
      </c>
      <c r="F92" s="13">
        <f t="shared" si="8"/>
        <v>28.925786717597358</v>
      </c>
      <c r="G92" s="13">
        <f t="shared" si="9"/>
        <v>99.797780711191891</v>
      </c>
    </row>
    <row r="93" spans="1:7" s="3" customFormat="1" ht="14.25" x14ac:dyDescent="0.2">
      <c r="A93" s="14"/>
      <c r="B93" s="15" t="s">
        <v>62</v>
      </c>
      <c r="C93" s="16">
        <v>368.15107699999999</v>
      </c>
      <c r="D93" s="16">
        <v>129.57479599999999</v>
      </c>
      <c r="E93" s="16">
        <v>127.403334</v>
      </c>
      <c r="F93" s="17">
        <f t="shared" si="8"/>
        <v>34.606264101734517</v>
      </c>
      <c r="G93" s="17">
        <f t="shared" si="9"/>
        <v>98.324163288669197</v>
      </c>
    </row>
    <row r="94" spans="1:7" s="3" customFormat="1" ht="25.5" x14ac:dyDescent="0.2">
      <c r="A94" s="14"/>
      <c r="B94" s="32" t="s">
        <v>63</v>
      </c>
      <c r="C94" s="16">
        <v>315.70864699999998</v>
      </c>
      <c r="D94" s="16">
        <v>64.736994999999993</v>
      </c>
      <c r="E94" s="16">
        <v>62.384431999999997</v>
      </c>
      <c r="F94" s="17">
        <f t="shared" si="8"/>
        <v>19.760127761087265</v>
      </c>
      <c r="G94" s="17">
        <f t="shared" si="9"/>
        <v>96.365968176310929</v>
      </c>
    </row>
    <row r="95" spans="1:7" s="3" customFormat="1" ht="25.5" x14ac:dyDescent="0.2">
      <c r="A95" s="14"/>
      <c r="B95" s="32" t="s">
        <v>233</v>
      </c>
      <c r="C95" s="16">
        <v>418.67463600000002</v>
      </c>
      <c r="D95" s="16">
        <v>81.898275999999996</v>
      </c>
      <c r="E95" s="16">
        <v>81.891276000000005</v>
      </c>
      <c r="F95" s="17">
        <f t="shared" si="8"/>
        <v>19.559645834384867</v>
      </c>
      <c r="G95" s="17">
        <f t="shared" si="9"/>
        <v>99.99145281153416</v>
      </c>
    </row>
    <row r="96" spans="1:7" s="3" customFormat="1" ht="25.5" x14ac:dyDescent="0.2">
      <c r="A96" s="14"/>
      <c r="B96" s="32" t="s">
        <v>234</v>
      </c>
      <c r="C96" s="16">
        <v>1072.9176669999999</v>
      </c>
      <c r="D96" s="16">
        <v>270.29442</v>
      </c>
      <c r="E96" s="16">
        <v>270.29442</v>
      </c>
      <c r="F96" s="17">
        <f t="shared" si="8"/>
        <v>25.192466142884385</v>
      </c>
      <c r="G96" s="17">
        <f t="shared" si="9"/>
        <v>100</v>
      </c>
    </row>
    <row r="97" spans="1:7" s="3" customFormat="1" ht="38.25" x14ac:dyDescent="0.2">
      <c r="A97" s="14"/>
      <c r="B97" s="32" t="s">
        <v>64</v>
      </c>
      <c r="C97" s="16">
        <v>73.786333999999997</v>
      </c>
      <c r="D97" s="16">
        <v>11.149478999999999</v>
      </c>
      <c r="E97" s="16">
        <v>11.149478999999999</v>
      </c>
      <c r="F97" s="17">
        <f t="shared" si="8"/>
        <v>15.110493224937832</v>
      </c>
      <c r="G97" s="17">
        <f t="shared" si="9"/>
        <v>100</v>
      </c>
    </row>
    <row r="98" spans="1:7" s="3" customFormat="1" ht="25.5" x14ac:dyDescent="0.2">
      <c r="A98" s="14"/>
      <c r="B98" s="32" t="s">
        <v>65</v>
      </c>
      <c r="C98" s="16">
        <v>564.75083299999994</v>
      </c>
      <c r="D98" s="16">
        <v>93.796762999999999</v>
      </c>
      <c r="E98" s="16">
        <v>93.692777000000007</v>
      </c>
      <c r="F98" s="17">
        <f t="shared" si="8"/>
        <v>16.590108686037127</v>
      </c>
      <c r="G98" s="17">
        <f t="shared" si="9"/>
        <v>99.889136899106006</v>
      </c>
    </row>
    <row r="99" spans="1:7" s="3" customFormat="1" ht="25.5" x14ac:dyDescent="0.2">
      <c r="A99" s="14"/>
      <c r="B99" s="32" t="s">
        <v>66</v>
      </c>
      <c r="C99" s="16">
        <v>595.296471</v>
      </c>
      <c r="D99" s="16">
        <v>89.904140999999996</v>
      </c>
      <c r="E99" s="16">
        <v>89.904140999999996</v>
      </c>
      <c r="F99" s="17">
        <f t="shared" si="8"/>
        <v>15.102414574871551</v>
      </c>
      <c r="G99" s="17">
        <f t="shared" si="9"/>
        <v>100</v>
      </c>
    </row>
    <row r="100" spans="1:7" s="3" customFormat="1" ht="25.5" x14ac:dyDescent="0.2">
      <c r="A100" s="14"/>
      <c r="B100" s="32" t="s">
        <v>67</v>
      </c>
      <c r="C100" s="16">
        <v>656.16875700000003</v>
      </c>
      <c r="D100" s="16">
        <v>63.893239999999999</v>
      </c>
      <c r="E100" s="16">
        <v>63.893239999999999</v>
      </c>
      <c r="F100" s="17">
        <f t="shared" si="8"/>
        <v>9.7373182307733668</v>
      </c>
      <c r="G100" s="17">
        <f t="shared" si="9"/>
        <v>100</v>
      </c>
    </row>
    <row r="101" spans="1:7" s="3" customFormat="1" ht="25.5" x14ac:dyDescent="0.2">
      <c r="A101" s="14"/>
      <c r="B101" s="32" t="s">
        <v>68</v>
      </c>
      <c r="C101" s="16">
        <v>73.283593999999994</v>
      </c>
      <c r="D101" s="16">
        <v>20.454160999999999</v>
      </c>
      <c r="E101" s="16">
        <v>20.454160999999999</v>
      </c>
      <c r="F101" s="17">
        <f t="shared" si="8"/>
        <v>27.910968722412825</v>
      </c>
      <c r="G101" s="17">
        <f t="shared" si="9"/>
        <v>100</v>
      </c>
    </row>
    <row r="102" spans="1:7" s="3" customFormat="1" ht="14.25" x14ac:dyDescent="0.2">
      <c r="A102" s="14"/>
      <c r="B102" s="15" t="s">
        <v>69</v>
      </c>
      <c r="C102" s="16">
        <v>205.16002</v>
      </c>
      <c r="D102" s="16">
        <v>1.771334</v>
      </c>
      <c r="E102" s="16">
        <v>1.771334</v>
      </c>
      <c r="F102" s="17">
        <f t="shared" si="8"/>
        <v>0.86339141514998863</v>
      </c>
      <c r="G102" s="17">
        <f t="shared" si="9"/>
        <v>100</v>
      </c>
    </row>
    <row r="103" spans="1:7" s="3" customFormat="1" ht="14.25" x14ac:dyDescent="0.2">
      <c r="A103" s="14"/>
      <c r="B103" s="15" t="s">
        <v>235</v>
      </c>
      <c r="C103" s="16">
        <v>2432.7675009999998</v>
      </c>
      <c r="D103" s="16">
        <v>751.653234</v>
      </c>
      <c r="E103" s="16">
        <v>751.653234</v>
      </c>
      <c r="F103" s="17">
        <f t="shared" si="8"/>
        <v>30.89704353955031</v>
      </c>
      <c r="G103" s="17">
        <f t="shared" si="9"/>
        <v>100</v>
      </c>
    </row>
    <row r="104" spans="1:7" s="3" customFormat="1" ht="14.25" x14ac:dyDescent="0.2">
      <c r="A104" s="14"/>
      <c r="B104" s="15" t="s">
        <v>70</v>
      </c>
      <c r="C104" s="16">
        <v>8907.3862260000005</v>
      </c>
      <c r="D104" s="16">
        <v>3302.2742459999999</v>
      </c>
      <c r="E104" s="16">
        <v>3302.2742459999999</v>
      </c>
      <c r="F104" s="17">
        <f t="shared" si="8"/>
        <v>37.073437282430909</v>
      </c>
      <c r="G104" s="17">
        <f t="shared" si="9"/>
        <v>100</v>
      </c>
    </row>
    <row r="105" spans="1:7" s="3" customFormat="1" ht="14.25" x14ac:dyDescent="0.2">
      <c r="A105" s="14"/>
      <c r="B105" s="15" t="s">
        <v>71</v>
      </c>
      <c r="C105" s="16">
        <v>119.284192</v>
      </c>
      <c r="D105" s="16">
        <v>1.0142720000000001</v>
      </c>
      <c r="E105" s="16">
        <v>1.0142720000000001</v>
      </c>
      <c r="F105" s="17">
        <f t="shared" si="8"/>
        <v>0.8502987554293866</v>
      </c>
      <c r="G105" s="17">
        <f t="shared" si="9"/>
        <v>100</v>
      </c>
    </row>
    <row r="106" spans="1:7" s="3" customFormat="1" ht="14.25" x14ac:dyDescent="0.2">
      <c r="A106" s="14"/>
      <c r="B106" s="15" t="s">
        <v>236</v>
      </c>
      <c r="C106" s="16">
        <v>767.90179599999999</v>
      </c>
      <c r="D106" s="16">
        <v>3.49072</v>
      </c>
      <c r="E106" s="16">
        <v>3.49072</v>
      </c>
      <c r="F106" s="17">
        <f t="shared" si="8"/>
        <v>0.45457896025027661</v>
      </c>
      <c r="G106" s="17">
        <f t="shared" si="9"/>
        <v>100</v>
      </c>
    </row>
    <row r="107" spans="1:7" s="3" customFormat="1" ht="25.5" x14ac:dyDescent="0.2">
      <c r="A107" s="14"/>
      <c r="B107" s="32" t="s">
        <v>180</v>
      </c>
      <c r="C107" s="16">
        <v>214.19465</v>
      </c>
      <c r="D107" s="16">
        <v>0.89314800000000005</v>
      </c>
      <c r="E107" s="16">
        <v>0.89314800000000005</v>
      </c>
      <c r="F107" s="17">
        <f t="shared" si="8"/>
        <v>0.41697960243171339</v>
      </c>
      <c r="G107" s="17">
        <f t="shared" si="9"/>
        <v>100</v>
      </c>
    </row>
    <row r="108" spans="1:7" s="3" customFormat="1" ht="25.5" x14ac:dyDescent="0.2">
      <c r="A108" s="14"/>
      <c r="B108" s="32" t="s">
        <v>72</v>
      </c>
      <c r="C108" s="16">
        <v>258.999324</v>
      </c>
      <c r="D108" s="16">
        <v>53.426833000000002</v>
      </c>
      <c r="E108" s="16">
        <v>48.071753999999999</v>
      </c>
      <c r="F108" s="17">
        <f t="shared" si="8"/>
        <v>18.5605712237303</v>
      </c>
      <c r="G108" s="17">
        <f t="shared" si="9"/>
        <v>89.976798737069061</v>
      </c>
    </row>
    <row r="109" spans="1:7" s="3" customFormat="1" ht="14.25" x14ac:dyDescent="0.2">
      <c r="A109" s="11" t="s">
        <v>200</v>
      </c>
      <c r="B109" s="11"/>
      <c r="C109" s="12">
        <f>SUM(C110:C147)</f>
        <v>285515.04795899999</v>
      </c>
      <c r="D109" s="12">
        <f>SUM(D110:D147)</f>
        <v>75529.613383000004</v>
      </c>
      <c r="E109" s="12">
        <f>SUM(E110:E147)</f>
        <v>74109.509704000011</v>
      </c>
      <c r="F109" s="13">
        <f t="shared" si="8"/>
        <v>25.956428648427014</v>
      </c>
      <c r="G109" s="13">
        <f t="shared" si="9"/>
        <v>98.119805443993414</v>
      </c>
    </row>
    <row r="110" spans="1:7" s="3" customFormat="1" ht="14.25" x14ac:dyDescent="0.2">
      <c r="A110" s="14"/>
      <c r="B110" s="15" t="s">
        <v>73</v>
      </c>
      <c r="C110" s="16">
        <v>4477.6910909999997</v>
      </c>
      <c r="D110" s="16">
        <v>1263.3737759999999</v>
      </c>
      <c r="E110" s="16">
        <v>1263.3207050000001</v>
      </c>
      <c r="F110" s="17">
        <f t="shared" si="8"/>
        <v>28.213663679015955</v>
      </c>
      <c r="G110" s="17">
        <f t="shared" si="9"/>
        <v>99.995799263764368</v>
      </c>
    </row>
    <row r="111" spans="1:7" s="3" customFormat="1" ht="14.25" x14ac:dyDescent="0.2">
      <c r="A111" s="14"/>
      <c r="B111" s="15" t="s">
        <v>74</v>
      </c>
      <c r="C111" s="16">
        <v>2748.2896569999998</v>
      </c>
      <c r="D111" s="16">
        <v>534.85895500000004</v>
      </c>
      <c r="E111" s="16">
        <v>534.27860599999997</v>
      </c>
      <c r="F111" s="17">
        <f t="shared" si="8"/>
        <v>19.440403766727126</v>
      </c>
      <c r="G111" s="17">
        <f t="shared" si="9"/>
        <v>99.89149494561606</v>
      </c>
    </row>
    <row r="112" spans="1:7" s="3" customFormat="1" ht="25.5" x14ac:dyDescent="0.2">
      <c r="A112" s="14"/>
      <c r="B112" s="32" t="s">
        <v>75</v>
      </c>
      <c r="C112" s="16">
        <v>353.66458899999998</v>
      </c>
      <c r="D112" s="16">
        <v>55.689821000000002</v>
      </c>
      <c r="E112" s="16">
        <v>55.683323000000001</v>
      </c>
      <c r="F112" s="17">
        <f t="shared" si="8"/>
        <v>15.744670156954843</v>
      </c>
      <c r="G112" s="17">
        <f t="shared" si="9"/>
        <v>99.988331799450393</v>
      </c>
    </row>
    <row r="113" spans="1:7" s="3" customFormat="1" ht="14.25" x14ac:dyDescent="0.2">
      <c r="A113" s="14"/>
      <c r="B113" s="32" t="s">
        <v>76</v>
      </c>
      <c r="C113" s="16">
        <v>2606.0364439999998</v>
      </c>
      <c r="D113" s="16">
        <v>612.20605899999998</v>
      </c>
      <c r="E113" s="16">
        <v>612.07309999999995</v>
      </c>
      <c r="F113" s="17">
        <f t="shared" si="8"/>
        <v>23.486743687303552</v>
      </c>
      <c r="G113" s="17">
        <f t="shared" si="9"/>
        <v>99.978281985608376</v>
      </c>
    </row>
    <row r="114" spans="1:7" s="3" customFormat="1" ht="14.25" x14ac:dyDescent="0.2">
      <c r="A114" s="14"/>
      <c r="B114" s="32" t="s">
        <v>77</v>
      </c>
      <c r="C114" s="16">
        <v>7994.3504940000003</v>
      </c>
      <c r="D114" s="16">
        <v>2519.5470479999999</v>
      </c>
      <c r="E114" s="16">
        <v>2311.5936499999998</v>
      </c>
      <c r="F114" s="17">
        <f t="shared" si="8"/>
        <v>28.915340298563592</v>
      </c>
      <c r="G114" s="17">
        <f t="shared" si="9"/>
        <v>91.74639750565197</v>
      </c>
    </row>
    <row r="115" spans="1:7" s="3" customFormat="1" ht="15" thickBot="1" x14ac:dyDescent="0.25">
      <c r="A115" s="26"/>
      <c r="B115" s="43" t="s">
        <v>78</v>
      </c>
      <c r="C115" s="28">
        <v>26847.695829</v>
      </c>
      <c r="D115" s="28">
        <v>8804.7459909999998</v>
      </c>
      <c r="E115" s="28">
        <v>8778.7425010000006</v>
      </c>
      <c r="F115" s="29">
        <f t="shared" si="8"/>
        <v>32.698308848975749</v>
      </c>
      <c r="G115" s="29">
        <f t="shared" si="9"/>
        <v>99.70466507464748</v>
      </c>
    </row>
    <row r="116" spans="1:7" s="3" customFormat="1" ht="14.25" x14ac:dyDescent="0.2">
      <c r="A116" s="14"/>
      <c r="B116" s="32" t="s">
        <v>79</v>
      </c>
      <c r="C116" s="16">
        <v>42663.81409</v>
      </c>
      <c r="D116" s="16">
        <v>13855.055120999999</v>
      </c>
      <c r="E116" s="16">
        <v>13356.091065000001</v>
      </c>
      <c r="F116" s="17">
        <f t="shared" si="8"/>
        <v>31.305431429138313</v>
      </c>
      <c r="G116" s="17">
        <f t="shared" si="9"/>
        <v>96.398685882932924</v>
      </c>
    </row>
    <row r="117" spans="1:7" s="3" customFormat="1" ht="14.25" x14ac:dyDescent="0.2">
      <c r="A117" s="14"/>
      <c r="B117" s="32" t="s">
        <v>237</v>
      </c>
      <c r="C117" s="16">
        <v>8071.9009800000003</v>
      </c>
      <c r="D117" s="16">
        <v>2092.7676139999999</v>
      </c>
      <c r="E117" s="16">
        <v>1970.3924259999999</v>
      </c>
      <c r="F117" s="17">
        <f t="shared" si="8"/>
        <v>24.410512850468589</v>
      </c>
      <c r="G117" s="17">
        <f t="shared" si="9"/>
        <v>94.152471245190057</v>
      </c>
    </row>
    <row r="118" spans="1:7" s="3" customFormat="1" ht="25.5" x14ac:dyDescent="0.2">
      <c r="A118" s="14"/>
      <c r="B118" s="32" t="s">
        <v>80</v>
      </c>
      <c r="C118" s="16">
        <v>2307.7764560000001</v>
      </c>
      <c r="D118" s="16">
        <v>751.48605499999996</v>
      </c>
      <c r="E118" s="16">
        <v>751.48605499999996</v>
      </c>
      <c r="F118" s="17">
        <f t="shared" si="8"/>
        <v>32.563208323154846</v>
      </c>
      <c r="G118" s="17">
        <f t="shared" si="9"/>
        <v>100</v>
      </c>
    </row>
    <row r="119" spans="1:7" s="3" customFormat="1" ht="14.25" x14ac:dyDescent="0.2">
      <c r="A119" s="14"/>
      <c r="B119" s="32" t="s">
        <v>81</v>
      </c>
      <c r="C119" s="16">
        <v>1227.2853930000001</v>
      </c>
      <c r="D119" s="16">
        <v>184.45253099999999</v>
      </c>
      <c r="E119" s="16">
        <v>180.09515099999999</v>
      </c>
      <c r="F119" s="17">
        <f t="shared" si="8"/>
        <v>14.674268269401619</v>
      </c>
      <c r="G119" s="17">
        <f t="shared" si="9"/>
        <v>97.637668631394376</v>
      </c>
    </row>
    <row r="120" spans="1:7" s="3" customFormat="1" ht="14.25" x14ac:dyDescent="0.2">
      <c r="A120" s="14"/>
      <c r="B120" s="32" t="s">
        <v>238</v>
      </c>
      <c r="C120" s="16">
        <v>13535.623192999999</v>
      </c>
      <c r="D120" s="16">
        <v>4338.5565029999998</v>
      </c>
      <c r="E120" s="16">
        <v>4043.8901380000002</v>
      </c>
      <c r="F120" s="17">
        <f t="shared" si="8"/>
        <v>29.87590656403108</v>
      </c>
      <c r="G120" s="17">
        <f t="shared" si="9"/>
        <v>93.208193444150254</v>
      </c>
    </row>
    <row r="121" spans="1:7" s="3" customFormat="1" ht="25.5" x14ac:dyDescent="0.2">
      <c r="A121" s="14"/>
      <c r="B121" s="32" t="s">
        <v>82</v>
      </c>
      <c r="C121" s="16">
        <v>214.12213299999999</v>
      </c>
      <c r="D121" s="16">
        <v>59.709195999999999</v>
      </c>
      <c r="E121" s="16">
        <v>59.708852</v>
      </c>
      <c r="F121" s="17">
        <f t="shared" si="8"/>
        <v>27.885418085200936</v>
      </c>
      <c r="G121" s="17">
        <f t="shared" si="9"/>
        <v>99.999423874339215</v>
      </c>
    </row>
    <row r="122" spans="1:7" s="3" customFormat="1" ht="14.25" x14ac:dyDescent="0.2">
      <c r="A122" s="14"/>
      <c r="B122" s="32" t="s">
        <v>83</v>
      </c>
      <c r="C122" s="16">
        <v>3050.1244710000001</v>
      </c>
      <c r="D122" s="16">
        <v>672.71941500000003</v>
      </c>
      <c r="E122" s="16">
        <v>667.77654900000005</v>
      </c>
      <c r="F122" s="17">
        <f t="shared" si="8"/>
        <v>21.893419607923931</v>
      </c>
      <c r="G122" s="17">
        <f t="shared" si="9"/>
        <v>99.265241066366428</v>
      </c>
    </row>
    <row r="123" spans="1:7" s="3" customFormat="1" ht="14.25" x14ac:dyDescent="0.2">
      <c r="A123" s="14"/>
      <c r="B123" s="32" t="s">
        <v>84</v>
      </c>
      <c r="C123" s="16">
        <v>492.958212</v>
      </c>
      <c r="D123" s="16">
        <v>112.61708400000001</v>
      </c>
      <c r="E123" s="16">
        <v>111.746577</v>
      </c>
      <c r="F123" s="17">
        <f t="shared" si="8"/>
        <v>22.668569927383622</v>
      </c>
      <c r="G123" s="17">
        <f t="shared" si="9"/>
        <v>99.227020475863142</v>
      </c>
    </row>
    <row r="124" spans="1:7" s="3" customFormat="1" ht="14.25" x14ac:dyDescent="0.2">
      <c r="A124" s="14"/>
      <c r="B124" s="32" t="s">
        <v>239</v>
      </c>
      <c r="C124" s="16">
        <v>1539.5018809999999</v>
      </c>
      <c r="D124" s="16">
        <v>121.696505</v>
      </c>
      <c r="E124" s="16">
        <v>111.79349000000001</v>
      </c>
      <c r="F124" s="17">
        <f t="shared" si="8"/>
        <v>7.2616663467395925</v>
      </c>
      <c r="G124" s="17">
        <f t="shared" si="9"/>
        <v>91.862531302768318</v>
      </c>
    </row>
    <row r="125" spans="1:7" s="3" customFormat="1" ht="14.25" x14ac:dyDescent="0.2">
      <c r="A125" s="14"/>
      <c r="B125" s="15" t="s">
        <v>58</v>
      </c>
      <c r="C125" s="16">
        <v>683.53213800000003</v>
      </c>
      <c r="D125" s="16">
        <v>90.970393000000001</v>
      </c>
      <c r="E125" s="16">
        <v>90.970393000000001</v>
      </c>
      <c r="F125" s="17">
        <f t="shared" si="8"/>
        <v>13.308868441237799</v>
      </c>
      <c r="G125" s="17">
        <f t="shared" si="9"/>
        <v>100</v>
      </c>
    </row>
    <row r="126" spans="1:7" s="3" customFormat="1" ht="14.25" x14ac:dyDescent="0.2">
      <c r="A126" s="14"/>
      <c r="B126" s="15" t="s">
        <v>18</v>
      </c>
      <c r="C126" s="16">
        <v>10814.154732000001</v>
      </c>
      <c r="D126" s="16">
        <v>2035.634309</v>
      </c>
      <c r="E126" s="16">
        <v>2005.4944210000001</v>
      </c>
      <c r="F126" s="17">
        <f t="shared" si="8"/>
        <v>18.5450871630824</v>
      </c>
      <c r="G126" s="17">
        <f t="shared" si="9"/>
        <v>98.519385929646361</v>
      </c>
    </row>
    <row r="127" spans="1:7" s="3" customFormat="1" ht="14.25" x14ac:dyDescent="0.2">
      <c r="A127" s="14"/>
      <c r="B127" s="15" t="s">
        <v>19</v>
      </c>
      <c r="C127" s="16">
        <v>392.52332000000001</v>
      </c>
      <c r="D127" s="16">
        <v>99.760915999999995</v>
      </c>
      <c r="E127" s="16">
        <v>99.076857000000004</v>
      </c>
      <c r="F127" s="17">
        <f t="shared" si="8"/>
        <v>25.241011667790847</v>
      </c>
      <c r="G127" s="17">
        <f t="shared" si="9"/>
        <v>99.314301604848936</v>
      </c>
    </row>
    <row r="128" spans="1:7" s="3" customFormat="1" ht="14.25" x14ac:dyDescent="0.2">
      <c r="A128" s="14"/>
      <c r="B128" s="15" t="s">
        <v>85</v>
      </c>
      <c r="C128" s="16">
        <v>2124.1707099999999</v>
      </c>
      <c r="D128" s="16">
        <v>444.56082099999998</v>
      </c>
      <c r="E128" s="16">
        <v>438.319569</v>
      </c>
      <c r="F128" s="17">
        <f t="shared" si="8"/>
        <v>20.634856084612899</v>
      </c>
      <c r="G128" s="17">
        <f t="shared" si="9"/>
        <v>98.596085911043446</v>
      </c>
    </row>
    <row r="129" spans="1:7" s="3" customFormat="1" ht="14.25" x14ac:dyDescent="0.2">
      <c r="A129" s="14"/>
      <c r="B129" s="15" t="s">
        <v>86</v>
      </c>
      <c r="C129" s="16">
        <v>104.931774</v>
      </c>
      <c r="D129" s="16">
        <v>16.210054</v>
      </c>
      <c r="E129" s="16">
        <v>15.673544</v>
      </c>
      <c r="F129" s="17">
        <f t="shared" si="8"/>
        <v>14.936890326470605</v>
      </c>
      <c r="G129" s="17">
        <f t="shared" si="9"/>
        <v>96.690263955937468</v>
      </c>
    </row>
    <row r="130" spans="1:7" s="3" customFormat="1" ht="14.25" x14ac:dyDescent="0.2">
      <c r="A130" s="14"/>
      <c r="B130" s="15" t="s">
        <v>87</v>
      </c>
      <c r="C130" s="16">
        <v>2111.567258</v>
      </c>
      <c r="D130" s="16">
        <v>63.404663999999997</v>
      </c>
      <c r="E130" s="16">
        <v>63.404663999999997</v>
      </c>
      <c r="F130" s="17">
        <f t="shared" si="8"/>
        <v>3.0027300224409901</v>
      </c>
      <c r="G130" s="17">
        <f t="shared" si="9"/>
        <v>100</v>
      </c>
    </row>
    <row r="131" spans="1:7" s="3" customFormat="1" ht="14.25" x14ac:dyDescent="0.2">
      <c r="A131" s="14"/>
      <c r="B131" s="15" t="s">
        <v>88</v>
      </c>
      <c r="C131" s="16">
        <v>1469.8226910000001</v>
      </c>
      <c r="D131" s="16">
        <v>3.282629</v>
      </c>
      <c r="E131" s="16">
        <v>3.282629</v>
      </c>
      <c r="F131" s="17">
        <f t="shared" si="8"/>
        <v>0.22333503354521281</v>
      </c>
      <c r="G131" s="17">
        <f t="shared" si="9"/>
        <v>100</v>
      </c>
    </row>
    <row r="132" spans="1:7" s="3" customFormat="1" ht="14.25" x14ac:dyDescent="0.2">
      <c r="A132" s="14"/>
      <c r="B132" s="15" t="s">
        <v>179</v>
      </c>
      <c r="C132" s="16">
        <v>28275.872749999999</v>
      </c>
      <c r="D132" s="16">
        <v>10960.816978000001</v>
      </c>
      <c r="E132" s="16">
        <v>10817.537937999999</v>
      </c>
      <c r="F132" s="17">
        <f t="shared" si="8"/>
        <v>38.257131914699258</v>
      </c>
      <c r="G132" s="17">
        <f t="shared" si="9"/>
        <v>98.692806929560234</v>
      </c>
    </row>
    <row r="133" spans="1:7" s="3" customFormat="1" ht="14.25" x14ac:dyDescent="0.2">
      <c r="A133" s="14"/>
      <c r="B133" s="15" t="s">
        <v>89</v>
      </c>
      <c r="C133" s="16">
        <v>736.41889400000002</v>
      </c>
      <c r="D133" s="16">
        <v>165.50338500000001</v>
      </c>
      <c r="E133" s="16">
        <v>165.50338500000001</v>
      </c>
      <c r="F133" s="17">
        <f t="shared" si="8"/>
        <v>22.474081850485494</v>
      </c>
      <c r="G133" s="17">
        <f t="shared" si="9"/>
        <v>100</v>
      </c>
    </row>
    <row r="134" spans="1:7" s="3" customFormat="1" ht="14.25" x14ac:dyDescent="0.2">
      <c r="A134" s="14"/>
      <c r="B134" s="15" t="s">
        <v>90</v>
      </c>
      <c r="C134" s="16">
        <v>1365.862061</v>
      </c>
      <c r="D134" s="16">
        <v>322.49373900000001</v>
      </c>
      <c r="E134" s="16">
        <v>322.49373900000001</v>
      </c>
      <c r="F134" s="17">
        <f t="shared" si="8"/>
        <v>23.611003497958642</v>
      </c>
      <c r="G134" s="17">
        <f t="shared" si="9"/>
        <v>100</v>
      </c>
    </row>
    <row r="135" spans="1:7" s="3" customFormat="1" ht="14.25" x14ac:dyDescent="0.2">
      <c r="A135" s="14"/>
      <c r="B135" s="15" t="s">
        <v>91</v>
      </c>
      <c r="C135" s="16">
        <v>641.15680899999995</v>
      </c>
      <c r="D135" s="16">
        <v>505.30459200000001</v>
      </c>
      <c r="E135" s="16">
        <v>505.30459200000001</v>
      </c>
      <c r="F135" s="17">
        <f t="shared" si="8"/>
        <v>78.811389804642957</v>
      </c>
      <c r="G135" s="17">
        <f t="shared" si="9"/>
        <v>100</v>
      </c>
    </row>
    <row r="136" spans="1:7" s="3" customFormat="1" ht="14.25" x14ac:dyDescent="0.2">
      <c r="A136" s="14"/>
      <c r="B136" s="15" t="s">
        <v>92</v>
      </c>
      <c r="C136" s="16">
        <v>55.239648000000003</v>
      </c>
      <c r="D136" s="16">
        <v>3.5</v>
      </c>
      <c r="E136" s="16">
        <v>3.5</v>
      </c>
      <c r="F136" s="17">
        <f t="shared" ref="F136:F199" si="16">+IF(E136=0,"0.0",(IF(C136=0,"n.a.",(E136/C136)*100)))</f>
        <v>6.3360287885976394</v>
      </c>
      <c r="G136" s="17">
        <f t="shared" ref="G136:G199" si="17">+IF(D136=0,"0.0",(IF(E136=0,"n.a.",(E136/D136)*100)))</f>
        <v>100</v>
      </c>
    </row>
    <row r="137" spans="1:7" s="3" customFormat="1" ht="14.25" x14ac:dyDescent="0.2">
      <c r="A137" s="14"/>
      <c r="B137" s="15" t="s">
        <v>93</v>
      </c>
      <c r="C137" s="16">
        <v>12500.381529</v>
      </c>
      <c r="D137" s="16">
        <v>1.1388640000000001</v>
      </c>
      <c r="E137" s="16">
        <v>1.1388640000000001</v>
      </c>
      <c r="F137" s="17">
        <f t="shared" si="16"/>
        <v>9.1106339223160221E-3</v>
      </c>
      <c r="G137" s="17">
        <f t="shared" si="17"/>
        <v>100</v>
      </c>
    </row>
    <row r="138" spans="1:7" s="3" customFormat="1" ht="14.25" x14ac:dyDescent="0.2">
      <c r="A138" s="14"/>
      <c r="B138" s="15" t="s">
        <v>240</v>
      </c>
      <c r="C138" s="16">
        <v>338.66294399999998</v>
      </c>
      <c r="D138" s="16">
        <v>1.0745340000000001</v>
      </c>
      <c r="E138" s="16">
        <v>1.0745340000000001</v>
      </c>
      <c r="F138" s="17">
        <f t="shared" si="16"/>
        <v>0.31728714907763872</v>
      </c>
      <c r="G138" s="17">
        <f t="shared" si="17"/>
        <v>100</v>
      </c>
    </row>
    <row r="139" spans="1:7" s="3" customFormat="1" ht="14.25" x14ac:dyDescent="0.2">
      <c r="A139" s="14"/>
      <c r="B139" s="15" t="s">
        <v>94</v>
      </c>
      <c r="C139" s="16">
        <v>13699.130682000001</v>
      </c>
      <c r="D139" s="16">
        <v>2071.4916579999999</v>
      </c>
      <c r="E139" s="16">
        <v>2032.206639</v>
      </c>
      <c r="F139" s="17">
        <f t="shared" si="16"/>
        <v>14.834566412817871</v>
      </c>
      <c r="G139" s="17">
        <f t="shared" si="17"/>
        <v>98.10353959919253</v>
      </c>
    </row>
    <row r="140" spans="1:7" s="3" customFormat="1" ht="14.25" x14ac:dyDescent="0.2">
      <c r="A140" s="14"/>
      <c r="B140" s="15" t="s">
        <v>95</v>
      </c>
      <c r="C140" s="16">
        <v>572.376621</v>
      </c>
      <c r="D140" s="16">
        <v>1.3247519999999999</v>
      </c>
      <c r="E140" s="16">
        <v>1.3247519999999999</v>
      </c>
      <c r="F140" s="17">
        <f t="shared" si="16"/>
        <v>0.23144760833968442</v>
      </c>
      <c r="G140" s="17">
        <f t="shared" si="17"/>
        <v>100</v>
      </c>
    </row>
    <row r="141" spans="1:7" s="3" customFormat="1" ht="14.25" x14ac:dyDescent="0.2">
      <c r="A141" s="14"/>
      <c r="B141" s="15" t="s">
        <v>96</v>
      </c>
      <c r="C141" s="16">
        <v>2655.9758700000002</v>
      </c>
      <c r="D141" s="16">
        <v>6.2020410000000004</v>
      </c>
      <c r="E141" s="16">
        <v>6.8979590000000002</v>
      </c>
      <c r="F141" s="17">
        <f t="shared" si="16"/>
        <v>0.25971467127824471</v>
      </c>
      <c r="G141" s="17">
        <f t="shared" si="17"/>
        <v>111.22079005927242</v>
      </c>
    </row>
    <row r="142" spans="1:7" s="3" customFormat="1" ht="14.25" x14ac:dyDescent="0.2">
      <c r="A142" s="14"/>
      <c r="B142" s="15" t="s">
        <v>97</v>
      </c>
      <c r="C142" s="16">
        <v>1020.28809</v>
      </c>
      <c r="D142" s="16">
        <v>36.580612000000002</v>
      </c>
      <c r="E142" s="16">
        <v>36.929735999999998</v>
      </c>
      <c r="F142" s="17">
        <f t="shared" si="16"/>
        <v>3.6195400457923603</v>
      </c>
      <c r="G142" s="17">
        <f t="shared" si="17"/>
        <v>100.9543962796467</v>
      </c>
    </row>
    <row r="143" spans="1:7" s="3" customFormat="1" ht="14.25" x14ac:dyDescent="0.2">
      <c r="A143" s="14"/>
      <c r="B143" s="15" t="s">
        <v>98</v>
      </c>
      <c r="C143" s="16">
        <v>74745.806307000006</v>
      </c>
      <c r="D143" s="16">
        <v>22112.146529000001</v>
      </c>
      <c r="E143" s="16">
        <v>22081.973062000001</v>
      </c>
      <c r="F143" s="17">
        <f t="shared" si="16"/>
        <v>29.54275852119881</v>
      </c>
      <c r="G143" s="17">
        <f t="shared" si="17"/>
        <v>99.863543473898247</v>
      </c>
    </row>
    <row r="144" spans="1:7" s="3" customFormat="1" ht="14.25" x14ac:dyDescent="0.2">
      <c r="A144" s="14"/>
      <c r="B144" s="15" t="s">
        <v>99</v>
      </c>
      <c r="C144" s="16">
        <v>3330</v>
      </c>
      <c r="D144" s="16">
        <v>391.77398499999998</v>
      </c>
      <c r="E144" s="16">
        <v>391.77398499999998</v>
      </c>
      <c r="F144" s="17">
        <f t="shared" si="16"/>
        <v>11.764984534534534</v>
      </c>
      <c r="G144" s="17">
        <f t="shared" si="17"/>
        <v>100</v>
      </c>
    </row>
    <row r="145" spans="1:7" s="3" customFormat="1" ht="14.25" x14ac:dyDescent="0.2">
      <c r="A145" s="14"/>
      <c r="B145" s="15" t="s">
        <v>100</v>
      </c>
      <c r="C145" s="16">
        <v>2510.1350649999999</v>
      </c>
      <c r="D145" s="16">
        <v>23.552900000000001</v>
      </c>
      <c r="E145" s="16">
        <v>23.552900000000001</v>
      </c>
      <c r="F145" s="17">
        <f t="shared" si="16"/>
        <v>0.93831205851865196</v>
      </c>
      <c r="G145" s="17">
        <f t="shared" si="17"/>
        <v>100</v>
      </c>
    </row>
    <row r="146" spans="1:7" s="3" customFormat="1" ht="25.5" x14ac:dyDescent="0.2">
      <c r="A146" s="14"/>
      <c r="B146" s="32" t="s">
        <v>101</v>
      </c>
      <c r="C146" s="16">
        <v>6157.8725340000001</v>
      </c>
      <c r="D146" s="16">
        <v>37.055143999999999</v>
      </c>
      <c r="E146" s="16">
        <v>37.055143999999999</v>
      </c>
      <c r="F146" s="17">
        <f t="shared" si="16"/>
        <v>0.60175237138158011</v>
      </c>
      <c r="G146" s="17">
        <f t="shared" si="17"/>
        <v>100</v>
      </c>
    </row>
    <row r="147" spans="1:7" s="3" customFormat="1" ht="14.25" x14ac:dyDescent="0.2">
      <c r="A147" s="14"/>
      <c r="B147" s="15" t="s">
        <v>102</v>
      </c>
      <c r="C147" s="16">
        <v>1078.3306190000001</v>
      </c>
      <c r="D147" s="16">
        <v>156.34820999999999</v>
      </c>
      <c r="E147" s="16">
        <v>156.34820999999999</v>
      </c>
      <c r="F147" s="17">
        <f t="shared" si="16"/>
        <v>14.49909770205644</v>
      </c>
      <c r="G147" s="17">
        <f t="shared" si="17"/>
        <v>100</v>
      </c>
    </row>
    <row r="148" spans="1:7" s="3" customFormat="1" ht="14.25" x14ac:dyDescent="0.2">
      <c r="A148" s="11" t="s">
        <v>201</v>
      </c>
      <c r="B148" s="11"/>
      <c r="C148" s="12">
        <f>+C149+SUM(C154:C180)</f>
        <v>129144.43289000001</v>
      </c>
      <c r="D148" s="12">
        <f>+D149+SUM(D154:D180)</f>
        <v>32838.949739999996</v>
      </c>
      <c r="E148" s="12">
        <f>+E149+SUM(E154:E180)</f>
        <v>32777.263697000002</v>
      </c>
      <c r="F148" s="13">
        <f t="shared" si="16"/>
        <v>25.380314864147763</v>
      </c>
      <c r="G148" s="13">
        <f t="shared" si="17"/>
        <v>99.812155859159972</v>
      </c>
    </row>
    <row r="149" spans="1:7" s="3" customFormat="1" ht="14.25" x14ac:dyDescent="0.2">
      <c r="A149" s="14"/>
      <c r="B149" s="8" t="s">
        <v>202</v>
      </c>
      <c r="C149" s="9">
        <f>+SUM(C150:C153)</f>
        <v>80915.923538000003</v>
      </c>
      <c r="D149" s="9">
        <f t="shared" ref="D149:E149" si="18">+SUM(D150:D153)</f>
        <v>24349.982463999997</v>
      </c>
      <c r="E149" s="9">
        <f t="shared" si="18"/>
        <v>24349.667194999998</v>
      </c>
      <c r="F149" s="18">
        <f t="shared" si="16"/>
        <v>30.092553023342589</v>
      </c>
      <c r="G149" s="18">
        <f t="shared" si="17"/>
        <v>99.998705259847867</v>
      </c>
    </row>
    <row r="150" spans="1:7" s="3" customFormat="1" ht="14.25" x14ac:dyDescent="0.2">
      <c r="A150" s="14"/>
      <c r="B150" s="19" t="s">
        <v>241</v>
      </c>
      <c r="C150" s="16">
        <v>74789.232306999998</v>
      </c>
      <c r="D150" s="16">
        <v>21157.686109999999</v>
      </c>
      <c r="E150" s="16">
        <v>21157.686109999999</v>
      </c>
      <c r="F150" s="17">
        <f t="shared" si="16"/>
        <v>28.289749015139598</v>
      </c>
      <c r="G150" s="17">
        <f t="shared" si="17"/>
        <v>100</v>
      </c>
    </row>
    <row r="151" spans="1:7" s="3" customFormat="1" ht="25.5" x14ac:dyDescent="0.2">
      <c r="A151" s="14"/>
      <c r="B151" s="20" t="s">
        <v>103</v>
      </c>
      <c r="C151" s="16">
        <v>3082.0508439999999</v>
      </c>
      <c r="D151" s="16">
        <v>3000</v>
      </c>
      <c r="E151" s="16">
        <v>3000</v>
      </c>
      <c r="F151" s="17">
        <f t="shared" si="16"/>
        <v>97.337784217293731</v>
      </c>
      <c r="G151" s="17">
        <f t="shared" si="17"/>
        <v>100</v>
      </c>
    </row>
    <row r="152" spans="1:7" s="3" customFormat="1" ht="14.25" x14ac:dyDescent="0.2">
      <c r="A152" s="14"/>
      <c r="B152" s="19" t="s">
        <v>18</v>
      </c>
      <c r="C152" s="16">
        <v>439.55398700000001</v>
      </c>
      <c r="D152" s="16">
        <v>45.513934999999996</v>
      </c>
      <c r="E152" s="16">
        <v>45.198666000000003</v>
      </c>
      <c r="F152" s="17">
        <f t="shared" si="16"/>
        <v>10.282847462830546</v>
      </c>
      <c r="G152" s="17">
        <f t="shared" si="17"/>
        <v>99.307313243735152</v>
      </c>
    </row>
    <row r="153" spans="1:7" s="3" customFormat="1" ht="14.25" x14ac:dyDescent="0.2">
      <c r="A153" s="14"/>
      <c r="B153" s="19" t="s">
        <v>104</v>
      </c>
      <c r="C153" s="16">
        <v>2605.0864000000001</v>
      </c>
      <c r="D153" s="16">
        <v>146.782419</v>
      </c>
      <c r="E153" s="16">
        <v>146.782419</v>
      </c>
      <c r="F153" s="17">
        <f t="shared" si="16"/>
        <v>5.6344549263318093</v>
      </c>
      <c r="G153" s="17">
        <f t="shared" si="17"/>
        <v>100</v>
      </c>
    </row>
    <row r="154" spans="1:7" s="3" customFormat="1" ht="14.25" x14ac:dyDescent="0.2">
      <c r="A154" s="14"/>
      <c r="B154" s="15" t="s">
        <v>105</v>
      </c>
      <c r="C154" s="16">
        <v>860.28077199999996</v>
      </c>
      <c r="D154" s="16">
        <v>387.92210999999998</v>
      </c>
      <c r="E154" s="16">
        <v>555.078215</v>
      </c>
      <c r="F154" s="17">
        <f t="shared" si="16"/>
        <v>64.522913107722005</v>
      </c>
      <c r="G154" s="17">
        <f t="shared" si="17"/>
        <v>143.09012059147648</v>
      </c>
    </row>
    <row r="155" spans="1:7" s="3" customFormat="1" ht="25.5" x14ac:dyDescent="0.2">
      <c r="A155" s="14"/>
      <c r="B155" s="32" t="s">
        <v>103</v>
      </c>
      <c r="C155" s="16">
        <v>544.26648299999999</v>
      </c>
      <c r="D155" s="16">
        <v>86.472806000000006</v>
      </c>
      <c r="E155" s="16">
        <v>83.578712999999993</v>
      </c>
      <c r="F155" s="17">
        <f t="shared" si="16"/>
        <v>15.356211637232123</v>
      </c>
      <c r="G155" s="17">
        <f t="shared" si="17"/>
        <v>96.653175565969235</v>
      </c>
    </row>
    <row r="156" spans="1:7" s="3" customFormat="1" ht="14.25" x14ac:dyDescent="0.2">
      <c r="A156" s="14"/>
      <c r="B156" s="32" t="s">
        <v>18</v>
      </c>
      <c r="C156" s="16">
        <v>3524.8587160000002</v>
      </c>
      <c r="D156" s="16">
        <v>573.82656499999996</v>
      </c>
      <c r="E156" s="16">
        <v>569.311014</v>
      </c>
      <c r="F156" s="17">
        <f t="shared" si="16"/>
        <v>16.151314417675515</v>
      </c>
      <c r="G156" s="17">
        <f t="shared" si="17"/>
        <v>99.213080872266701</v>
      </c>
    </row>
    <row r="157" spans="1:7" s="3" customFormat="1" ht="25.5" x14ac:dyDescent="0.2">
      <c r="A157" s="14"/>
      <c r="B157" s="32" t="s">
        <v>106</v>
      </c>
      <c r="C157" s="16">
        <v>3676.1221690000002</v>
      </c>
      <c r="D157" s="16">
        <v>657.40038800000002</v>
      </c>
      <c r="E157" s="16">
        <v>648.95422499999995</v>
      </c>
      <c r="F157" s="17">
        <f t="shared" si="16"/>
        <v>17.653227916974593</v>
      </c>
      <c r="G157" s="17">
        <f t="shared" si="17"/>
        <v>98.715217825517911</v>
      </c>
    </row>
    <row r="158" spans="1:7" s="3" customFormat="1" ht="14.25" x14ac:dyDescent="0.2">
      <c r="A158" s="14"/>
      <c r="B158" s="32" t="s">
        <v>107</v>
      </c>
      <c r="C158" s="16">
        <v>140.163138</v>
      </c>
      <c r="D158" s="16">
        <v>22.546793000000001</v>
      </c>
      <c r="E158" s="16">
        <v>22.530132999999999</v>
      </c>
      <c r="F158" s="17">
        <f t="shared" si="16"/>
        <v>16.074221312025706</v>
      </c>
      <c r="G158" s="17">
        <f t="shared" si="17"/>
        <v>99.926109225378525</v>
      </c>
    </row>
    <row r="159" spans="1:7" s="3" customFormat="1" ht="14.25" x14ac:dyDescent="0.2">
      <c r="A159" s="14"/>
      <c r="B159" s="32" t="s">
        <v>108</v>
      </c>
      <c r="C159" s="16">
        <v>2161.9428699999999</v>
      </c>
      <c r="D159" s="16">
        <v>359.55031200000002</v>
      </c>
      <c r="E159" s="16">
        <v>351.96003899999999</v>
      </c>
      <c r="F159" s="17">
        <f t="shared" si="16"/>
        <v>16.279802944099075</v>
      </c>
      <c r="G159" s="17">
        <f t="shared" si="17"/>
        <v>97.888953855225679</v>
      </c>
    </row>
    <row r="160" spans="1:7" s="3" customFormat="1" ht="14.25" x14ac:dyDescent="0.2">
      <c r="A160" s="14"/>
      <c r="B160" s="32" t="s">
        <v>109</v>
      </c>
      <c r="C160" s="16">
        <v>18276.936750000001</v>
      </c>
      <c r="D160" s="16">
        <v>3592.6616399999998</v>
      </c>
      <c r="E160" s="16">
        <v>3560.547266</v>
      </c>
      <c r="F160" s="17">
        <f t="shared" si="16"/>
        <v>19.481094204694887</v>
      </c>
      <c r="G160" s="17">
        <f t="shared" si="17"/>
        <v>99.106111924305793</v>
      </c>
    </row>
    <row r="161" spans="1:7" s="3" customFormat="1" ht="14.25" x14ac:dyDescent="0.2">
      <c r="A161" s="14"/>
      <c r="B161" s="32" t="s">
        <v>110</v>
      </c>
      <c r="C161" s="16">
        <v>1405.0269880000001</v>
      </c>
      <c r="D161" s="16">
        <v>195.43803700000001</v>
      </c>
      <c r="E161" s="16">
        <v>191.83448300000001</v>
      </c>
      <c r="F161" s="17">
        <f t="shared" si="16"/>
        <v>13.653437595036429</v>
      </c>
      <c r="G161" s="17">
        <f t="shared" si="17"/>
        <v>98.156165475608006</v>
      </c>
    </row>
    <row r="162" spans="1:7" s="3" customFormat="1" ht="14.25" x14ac:dyDescent="0.2">
      <c r="A162" s="14"/>
      <c r="B162" s="32" t="s">
        <v>111</v>
      </c>
      <c r="C162" s="16">
        <v>1919.9353309999999</v>
      </c>
      <c r="D162" s="16">
        <v>162.54326699999999</v>
      </c>
      <c r="E162" s="16">
        <v>71.653392999999994</v>
      </c>
      <c r="F162" s="17">
        <f t="shared" si="16"/>
        <v>3.7320732549194386</v>
      </c>
      <c r="G162" s="17">
        <f t="shared" si="17"/>
        <v>44.082658311525144</v>
      </c>
    </row>
    <row r="163" spans="1:7" s="3" customFormat="1" ht="14.25" x14ac:dyDescent="0.2">
      <c r="A163" s="14"/>
      <c r="B163" s="32" t="s">
        <v>112</v>
      </c>
      <c r="C163" s="16">
        <v>1887.4849610000001</v>
      </c>
      <c r="D163" s="16">
        <v>132.09729899999999</v>
      </c>
      <c r="E163" s="16">
        <v>105.86296</v>
      </c>
      <c r="F163" s="17">
        <f t="shared" si="16"/>
        <v>5.608678330550152</v>
      </c>
      <c r="G163" s="17">
        <f t="shared" si="17"/>
        <v>80.140139731396033</v>
      </c>
    </row>
    <row r="164" spans="1:7" s="3" customFormat="1" ht="14.25" x14ac:dyDescent="0.2">
      <c r="A164" s="14"/>
      <c r="B164" s="32" t="s">
        <v>181</v>
      </c>
      <c r="C164" s="16">
        <v>710.15090799999996</v>
      </c>
      <c r="D164" s="16">
        <v>263.461118</v>
      </c>
      <c r="E164" s="16">
        <v>254.062533</v>
      </c>
      <c r="F164" s="17">
        <f t="shared" si="16"/>
        <v>35.775851320885735</v>
      </c>
      <c r="G164" s="17">
        <f t="shared" si="17"/>
        <v>96.432648175432107</v>
      </c>
    </row>
    <row r="165" spans="1:7" s="3" customFormat="1" ht="14.25" x14ac:dyDescent="0.2">
      <c r="A165" s="14"/>
      <c r="B165" s="32" t="s">
        <v>113</v>
      </c>
      <c r="C165" s="16">
        <v>706.344335</v>
      </c>
      <c r="D165" s="16">
        <v>135.07899599999999</v>
      </c>
      <c r="E165" s="16">
        <v>132.41251299999999</v>
      </c>
      <c r="F165" s="17">
        <f t="shared" si="16"/>
        <v>18.746170449572585</v>
      </c>
      <c r="G165" s="17">
        <f t="shared" si="17"/>
        <v>98.025982514705689</v>
      </c>
    </row>
    <row r="166" spans="1:7" s="3" customFormat="1" ht="25.5" x14ac:dyDescent="0.2">
      <c r="A166" s="14"/>
      <c r="B166" s="32" t="s">
        <v>182</v>
      </c>
      <c r="C166" s="16">
        <v>863.68447100000003</v>
      </c>
      <c r="D166" s="16">
        <v>238.370968</v>
      </c>
      <c r="E166" s="16">
        <v>236.71298400000001</v>
      </c>
      <c r="F166" s="17">
        <f t="shared" si="16"/>
        <v>27.407345153019431</v>
      </c>
      <c r="G166" s="17">
        <f t="shared" si="17"/>
        <v>99.304452209968801</v>
      </c>
    </row>
    <row r="167" spans="1:7" s="3" customFormat="1" ht="14.25" x14ac:dyDescent="0.2">
      <c r="A167" s="14"/>
      <c r="B167" s="32" t="s">
        <v>114</v>
      </c>
      <c r="C167" s="16">
        <v>429.99194199999999</v>
      </c>
      <c r="D167" s="16">
        <v>73.020925000000005</v>
      </c>
      <c r="E167" s="16">
        <v>64.703896999999998</v>
      </c>
      <c r="F167" s="17">
        <f t="shared" si="16"/>
        <v>15.047699893873826</v>
      </c>
      <c r="G167" s="17">
        <f t="shared" si="17"/>
        <v>88.610075810461169</v>
      </c>
    </row>
    <row r="168" spans="1:7" s="3" customFormat="1" ht="14.25" x14ac:dyDescent="0.2">
      <c r="A168" s="14"/>
      <c r="B168" s="32" t="s">
        <v>115</v>
      </c>
      <c r="C168" s="16">
        <v>1671.3860689999999</v>
      </c>
      <c r="D168" s="16">
        <v>447.28893399999998</v>
      </c>
      <c r="E168" s="16">
        <v>436.56925200000001</v>
      </c>
      <c r="F168" s="17">
        <f t="shared" si="16"/>
        <v>26.120192102666138</v>
      </c>
      <c r="G168" s="17">
        <f t="shared" si="17"/>
        <v>97.603409969449416</v>
      </c>
    </row>
    <row r="169" spans="1:7" s="3" customFormat="1" ht="14.25" x14ac:dyDescent="0.2">
      <c r="A169" s="14"/>
      <c r="B169" s="32" t="s">
        <v>21</v>
      </c>
      <c r="C169" s="16">
        <v>331.865477</v>
      </c>
      <c r="D169" s="16">
        <v>13.962937999999999</v>
      </c>
      <c r="E169" s="16">
        <v>13.962937999999999</v>
      </c>
      <c r="F169" s="17">
        <f t="shared" si="16"/>
        <v>4.2074090159127939</v>
      </c>
      <c r="G169" s="17">
        <f t="shared" si="17"/>
        <v>100</v>
      </c>
    </row>
    <row r="170" spans="1:7" s="3" customFormat="1" ht="14.25" x14ac:dyDescent="0.2">
      <c r="A170" s="14"/>
      <c r="B170" s="32" t="s">
        <v>116</v>
      </c>
      <c r="C170" s="16">
        <v>77.964378999999994</v>
      </c>
      <c r="D170" s="16">
        <v>3.2122929999999998</v>
      </c>
      <c r="E170" s="16">
        <v>3.2122929999999998</v>
      </c>
      <c r="F170" s="17">
        <f t="shared" si="16"/>
        <v>4.1202059725249658</v>
      </c>
      <c r="G170" s="17">
        <f t="shared" si="17"/>
        <v>100</v>
      </c>
    </row>
    <row r="171" spans="1:7" s="3" customFormat="1" ht="14.25" x14ac:dyDescent="0.2">
      <c r="A171" s="14"/>
      <c r="B171" s="32" t="s">
        <v>242</v>
      </c>
      <c r="C171" s="16">
        <v>40.541451000000002</v>
      </c>
      <c r="D171" s="21">
        <v>0.426707</v>
      </c>
      <c r="E171" s="21">
        <v>2.4E-2</v>
      </c>
      <c r="F171" s="17">
        <f t="shared" si="16"/>
        <v>5.9198670516257546E-2</v>
      </c>
      <c r="G171" s="17">
        <f t="shared" si="17"/>
        <v>5.6244683119798831</v>
      </c>
    </row>
    <row r="172" spans="1:7" s="3" customFormat="1" ht="14.25" x14ac:dyDescent="0.2">
      <c r="A172" s="14"/>
      <c r="B172" s="32" t="s">
        <v>179</v>
      </c>
      <c r="C172" s="16">
        <v>6023.1902630000004</v>
      </c>
      <c r="D172" s="16">
        <v>573.68619999999999</v>
      </c>
      <c r="E172" s="16">
        <v>573.68619999999999</v>
      </c>
      <c r="F172" s="17">
        <f t="shared" si="16"/>
        <v>9.5246235790376854</v>
      </c>
      <c r="G172" s="17">
        <f t="shared" si="17"/>
        <v>100</v>
      </c>
    </row>
    <row r="173" spans="1:7" s="3" customFormat="1" ht="14.25" x14ac:dyDescent="0.2">
      <c r="A173" s="14"/>
      <c r="B173" s="32" t="s">
        <v>243</v>
      </c>
      <c r="C173" s="16">
        <v>135.541741</v>
      </c>
      <c r="D173" s="16">
        <v>2.9221219999999999</v>
      </c>
      <c r="E173" s="16">
        <v>2.3787090000000002</v>
      </c>
      <c r="F173" s="17">
        <f t="shared" si="16"/>
        <v>1.7549641774189697</v>
      </c>
      <c r="G173" s="17">
        <f t="shared" si="17"/>
        <v>81.403480073727252</v>
      </c>
    </row>
    <row r="174" spans="1:7" s="3" customFormat="1" ht="14.25" x14ac:dyDescent="0.2">
      <c r="A174" s="14"/>
      <c r="B174" s="32" t="s">
        <v>244</v>
      </c>
      <c r="C174" s="16">
        <v>94.580423999999994</v>
      </c>
      <c r="D174" s="16">
        <v>1.5102180000000001</v>
      </c>
      <c r="E174" s="16">
        <v>1.5102180000000001</v>
      </c>
      <c r="F174" s="17">
        <f t="shared" si="16"/>
        <v>1.5967553708577158</v>
      </c>
      <c r="G174" s="17">
        <f t="shared" si="17"/>
        <v>100</v>
      </c>
    </row>
    <row r="175" spans="1:7" s="3" customFormat="1" ht="14.25" x14ac:dyDescent="0.2">
      <c r="A175" s="14"/>
      <c r="B175" s="32" t="s">
        <v>117</v>
      </c>
      <c r="C175" s="16">
        <v>325.86001499999998</v>
      </c>
      <c r="D175" s="16">
        <v>29.889374</v>
      </c>
      <c r="E175" s="16">
        <v>28.530135999999999</v>
      </c>
      <c r="F175" s="17">
        <f t="shared" si="16"/>
        <v>8.7553350170931541</v>
      </c>
      <c r="G175" s="17">
        <f t="shared" si="17"/>
        <v>95.45243737791229</v>
      </c>
    </row>
    <row r="176" spans="1:7" s="3" customFormat="1" ht="14.25" x14ac:dyDescent="0.2">
      <c r="A176" s="14"/>
      <c r="B176" s="32" t="s">
        <v>245</v>
      </c>
      <c r="C176" s="16">
        <v>788.96434499999998</v>
      </c>
      <c r="D176" s="16">
        <v>58.669604</v>
      </c>
      <c r="E176" s="16">
        <v>45.104894000000002</v>
      </c>
      <c r="F176" s="17">
        <f t="shared" si="16"/>
        <v>5.716974954045611</v>
      </c>
      <c r="G176" s="17">
        <f t="shared" si="17"/>
        <v>76.879492829029488</v>
      </c>
    </row>
    <row r="177" spans="1:7" s="3" customFormat="1" ht="14.25" x14ac:dyDescent="0.2">
      <c r="A177" s="14"/>
      <c r="B177" s="32" t="s">
        <v>183</v>
      </c>
      <c r="C177" s="16">
        <v>104.800257</v>
      </c>
      <c r="D177" s="16">
        <v>10.264761</v>
      </c>
      <c r="E177" s="16">
        <v>10.264761</v>
      </c>
      <c r="F177" s="17">
        <f t="shared" si="16"/>
        <v>9.794595255620413</v>
      </c>
      <c r="G177" s="17">
        <f t="shared" si="17"/>
        <v>100</v>
      </c>
    </row>
    <row r="178" spans="1:7" s="3" customFormat="1" ht="15" thickBot="1" x14ac:dyDescent="0.25">
      <c r="A178" s="26"/>
      <c r="B178" s="43" t="s">
        <v>184</v>
      </c>
      <c r="C178" s="28">
        <v>537.68000300000006</v>
      </c>
      <c r="D178" s="28">
        <v>59.705979999999997</v>
      </c>
      <c r="E178" s="28">
        <v>59.705979999999997</v>
      </c>
      <c r="F178" s="29">
        <f t="shared" si="16"/>
        <v>11.104370567413493</v>
      </c>
      <c r="G178" s="29">
        <f t="shared" si="17"/>
        <v>100</v>
      </c>
    </row>
    <row r="179" spans="1:7" s="3" customFormat="1" ht="14.25" x14ac:dyDescent="0.2">
      <c r="A179" s="14"/>
      <c r="B179" s="32" t="s">
        <v>185</v>
      </c>
      <c r="C179" s="16">
        <v>323.73222099999998</v>
      </c>
      <c r="D179" s="16">
        <v>249.250347</v>
      </c>
      <c r="E179" s="16">
        <v>249.250347</v>
      </c>
      <c r="F179" s="17">
        <f t="shared" si="16"/>
        <v>76.992752290789127</v>
      </c>
      <c r="G179" s="17">
        <f t="shared" si="17"/>
        <v>100</v>
      </c>
    </row>
    <row r="180" spans="1:7" s="3" customFormat="1" ht="14.25" x14ac:dyDescent="0.2">
      <c r="A180" s="14"/>
      <c r="B180" s="15" t="s">
        <v>118</v>
      </c>
      <c r="C180" s="16">
        <v>665.21287299999995</v>
      </c>
      <c r="D180" s="16">
        <v>157.786574</v>
      </c>
      <c r="E180" s="16">
        <v>154.19440599999999</v>
      </c>
      <c r="F180" s="17">
        <f t="shared" si="16"/>
        <v>23.179708670490506</v>
      </c>
      <c r="G180" s="17">
        <f t="shared" si="17"/>
        <v>97.72340072482973</v>
      </c>
    </row>
    <row r="181" spans="1:7" s="3" customFormat="1" ht="14.25" x14ac:dyDescent="0.2">
      <c r="A181" s="11" t="s">
        <v>203</v>
      </c>
      <c r="B181" s="11"/>
      <c r="C181" s="12">
        <f>+C182</f>
        <v>842.26367100000004</v>
      </c>
      <c r="D181" s="12">
        <f t="shared" ref="D181:E181" si="19">+D182</f>
        <v>147.719437</v>
      </c>
      <c r="E181" s="12">
        <f t="shared" si="19"/>
        <v>147.719437</v>
      </c>
      <c r="F181" s="13">
        <f t="shared" si="16"/>
        <v>17.538384010391443</v>
      </c>
      <c r="G181" s="13">
        <f t="shared" si="17"/>
        <v>100</v>
      </c>
    </row>
    <row r="182" spans="1:7" s="3" customFormat="1" ht="14.25" x14ac:dyDescent="0.2">
      <c r="A182" s="14"/>
      <c r="B182" s="15" t="s">
        <v>119</v>
      </c>
      <c r="C182" s="16">
        <v>842.26367100000004</v>
      </c>
      <c r="D182" s="16">
        <v>147.719437</v>
      </c>
      <c r="E182" s="16">
        <v>147.719437</v>
      </c>
      <c r="F182" s="17">
        <f t="shared" si="16"/>
        <v>17.538384010391443</v>
      </c>
      <c r="G182" s="17">
        <f t="shared" si="17"/>
        <v>100</v>
      </c>
    </row>
    <row r="183" spans="1:7" s="3" customFormat="1" ht="14.25" x14ac:dyDescent="0.2">
      <c r="A183" s="11" t="s">
        <v>204</v>
      </c>
      <c r="B183" s="11"/>
      <c r="C183" s="12">
        <f>+C184+SUM(C187:C193)</f>
        <v>4453.869874</v>
      </c>
      <c r="D183" s="12">
        <f>+D184+SUM(D187:D193)</f>
        <v>885.97283100000004</v>
      </c>
      <c r="E183" s="12">
        <f>+E184+SUM(E187:E193)</f>
        <v>879.732213</v>
      </c>
      <c r="F183" s="13">
        <f t="shared" si="16"/>
        <v>19.752086115841472</v>
      </c>
      <c r="G183" s="13">
        <f t="shared" si="17"/>
        <v>99.295619709584528</v>
      </c>
    </row>
    <row r="184" spans="1:7" s="3" customFormat="1" ht="14.25" x14ac:dyDescent="0.2">
      <c r="A184" s="14"/>
      <c r="B184" s="8" t="s">
        <v>205</v>
      </c>
      <c r="C184" s="9">
        <f>+C185+C186</f>
        <v>1932.7401419999999</v>
      </c>
      <c r="D184" s="9">
        <f t="shared" ref="D184:E184" si="20">+D185+D186</f>
        <v>340.70043700000002</v>
      </c>
      <c r="E184" s="9">
        <f t="shared" si="20"/>
        <v>337.15506999999997</v>
      </c>
      <c r="F184" s="18">
        <f t="shared" si="16"/>
        <v>17.444407692133503</v>
      </c>
      <c r="G184" s="18">
        <f t="shared" si="17"/>
        <v>98.959388772371881</v>
      </c>
    </row>
    <row r="185" spans="1:7" s="3" customFormat="1" ht="14.25" x14ac:dyDescent="0.2">
      <c r="A185" s="14"/>
      <c r="B185" s="19" t="s">
        <v>120</v>
      </c>
      <c r="C185" s="16">
        <v>1711.8382019999999</v>
      </c>
      <c r="D185" s="16">
        <v>313.940471</v>
      </c>
      <c r="E185" s="16">
        <v>310.52862199999998</v>
      </c>
      <c r="F185" s="17">
        <f t="shared" si="16"/>
        <v>18.140068473597484</v>
      </c>
      <c r="G185" s="17">
        <f t="shared" si="17"/>
        <v>98.913217850144591</v>
      </c>
    </row>
    <row r="186" spans="1:7" s="3" customFormat="1" ht="25.5" x14ac:dyDescent="0.2">
      <c r="A186" s="14"/>
      <c r="B186" s="20" t="s">
        <v>121</v>
      </c>
      <c r="C186" s="16">
        <v>220.90194</v>
      </c>
      <c r="D186" s="16">
        <v>26.759965999999999</v>
      </c>
      <c r="E186" s="16">
        <v>26.626448</v>
      </c>
      <c r="F186" s="17">
        <f t="shared" si="16"/>
        <v>12.053514785791378</v>
      </c>
      <c r="G186" s="17">
        <f t="shared" si="17"/>
        <v>99.501053177720792</v>
      </c>
    </row>
    <row r="187" spans="1:7" s="3" customFormat="1" ht="14.25" x14ac:dyDescent="0.2">
      <c r="A187" s="14"/>
      <c r="B187" s="15" t="s">
        <v>122</v>
      </c>
      <c r="C187" s="16">
        <v>1053.860989</v>
      </c>
      <c r="D187" s="16">
        <v>258.90276399999999</v>
      </c>
      <c r="E187" s="16">
        <v>257.59281399999998</v>
      </c>
      <c r="F187" s="17">
        <f t="shared" si="16"/>
        <v>24.442769652611172</v>
      </c>
      <c r="G187" s="17">
        <f t="shared" si="17"/>
        <v>99.494037846579346</v>
      </c>
    </row>
    <row r="188" spans="1:7" s="3" customFormat="1" ht="14.25" x14ac:dyDescent="0.2">
      <c r="A188" s="14"/>
      <c r="B188" s="15" t="s">
        <v>123</v>
      </c>
      <c r="C188" s="16">
        <v>208.68090100000001</v>
      </c>
      <c r="D188" s="16">
        <v>44.309807999999997</v>
      </c>
      <c r="E188" s="16">
        <v>44.309807999999997</v>
      </c>
      <c r="F188" s="17">
        <f t="shared" si="16"/>
        <v>21.233283826007632</v>
      </c>
      <c r="G188" s="17">
        <f t="shared" si="17"/>
        <v>100</v>
      </c>
    </row>
    <row r="189" spans="1:7" s="3" customFormat="1" ht="14.25" x14ac:dyDescent="0.2">
      <c r="A189" s="14"/>
      <c r="B189" s="15" t="s">
        <v>246</v>
      </c>
      <c r="C189" s="16">
        <v>578.96828900000003</v>
      </c>
      <c r="D189" s="16">
        <v>109.946709</v>
      </c>
      <c r="E189" s="16">
        <v>109.110782</v>
      </c>
      <c r="F189" s="17">
        <f t="shared" si="16"/>
        <v>18.845726799382618</v>
      </c>
      <c r="G189" s="17">
        <f t="shared" si="17"/>
        <v>99.239698024976803</v>
      </c>
    </row>
    <row r="190" spans="1:7" s="3" customFormat="1" ht="14.25" x14ac:dyDescent="0.2">
      <c r="A190" s="14"/>
      <c r="B190" s="15" t="s">
        <v>247</v>
      </c>
      <c r="C190" s="16">
        <v>59.783693999999997</v>
      </c>
      <c r="D190" s="16">
        <v>9.2337670000000003</v>
      </c>
      <c r="E190" s="16">
        <v>9.1793019999999999</v>
      </c>
      <c r="F190" s="17">
        <f t="shared" si="16"/>
        <v>15.354190057242031</v>
      </c>
      <c r="G190" s="17">
        <f t="shared" si="17"/>
        <v>99.410154057385242</v>
      </c>
    </row>
    <row r="191" spans="1:7" s="3" customFormat="1" ht="14.25" x14ac:dyDescent="0.2">
      <c r="A191" s="14"/>
      <c r="B191" s="15" t="s">
        <v>248</v>
      </c>
      <c r="C191" s="16">
        <v>34.041362999999997</v>
      </c>
      <c r="D191" s="16">
        <v>4.9601259999999998</v>
      </c>
      <c r="E191" s="16">
        <v>4.9407839999999998</v>
      </c>
      <c r="F191" s="17">
        <f t="shared" si="16"/>
        <v>14.514060438766805</v>
      </c>
      <c r="G191" s="17">
        <f t="shared" si="17"/>
        <v>99.610050228562741</v>
      </c>
    </row>
    <row r="192" spans="1:7" s="3" customFormat="1" ht="14.25" x14ac:dyDescent="0.2">
      <c r="A192" s="14"/>
      <c r="B192" s="15" t="s">
        <v>124</v>
      </c>
      <c r="C192" s="16">
        <v>27.702383999999999</v>
      </c>
      <c r="D192" s="16">
        <v>6.3979299999999997</v>
      </c>
      <c r="E192" s="16">
        <v>6.3618899999999998</v>
      </c>
      <c r="F192" s="17">
        <f t="shared" si="16"/>
        <v>22.965135419392062</v>
      </c>
      <c r="G192" s="17">
        <f t="shared" si="17"/>
        <v>99.43669280532923</v>
      </c>
    </row>
    <row r="193" spans="1:7" s="3" customFormat="1" ht="14.25" x14ac:dyDescent="0.2">
      <c r="A193" s="14"/>
      <c r="B193" s="15" t="s">
        <v>125</v>
      </c>
      <c r="C193" s="16">
        <v>558.09211200000004</v>
      </c>
      <c r="D193" s="16">
        <v>111.52128999999999</v>
      </c>
      <c r="E193" s="16">
        <v>111.081763</v>
      </c>
      <c r="F193" s="17">
        <f t="shared" si="16"/>
        <v>19.903840353866169</v>
      </c>
      <c r="G193" s="17">
        <f t="shared" si="17"/>
        <v>99.605880634989077</v>
      </c>
    </row>
    <row r="194" spans="1:7" s="3" customFormat="1" ht="14.25" x14ac:dyDescent="0.2">
      <c r="A194" s="11" t="s">
        <v>206</v>
      </c>
      <c r="B194" s="11"/>
      <c r="C194" s="12">
        <f>+SUM(C195:C209)</f>
        <v>19890.866543</v>
      </c>
      <c r="D194" s="12">
        <f>+SUM(D195:D209)</f>
        <v>4274.7745559999994</v>
      </c>
      <c r="E194" s="12">
        <f>+SUM(E195:E209)</f>
        <v>4203.7574009999989</v>
      </c>
      <c r="F194" s="13">
        <f t="shared" si="16"/>
        <v>21.134108923371098</v>
      </c>
      <c r="G194" s="13">
        <f t="shared" si="17"/>
        <v>98.338692390214547</v>
      </c>
    </row>
    <row r="195" spans="1:7" s="3" customFormat="1" ht="14.25" x14ac:dyDescent="0.2">
      <c r="A195" s="14"/>
      <c r="B195" s="32" t="s">
        <v>126</v>
      </c>
      <c r="C195" s="16">
        <v>805.64631899999995</v>
      </c>
      <c r="D195" s="16">
        <v>175.398381</v>
      </c>
      <c r="E195" s="16">
        <v>174.96467200000001</v>
      </c>
      <c r="F195" s="17">
        <f t="shared" si="16"/>
        <v>21.717305456961942</v>
      </c>
      <c r="G195" s="17">
        <f t="shared" si="17"/>
        <v>99.752729188532257</v>
      </c>
    </row>
    <row r="196" spans="1:7" s="3" customFormat="1" ht="14.25" x14ac:dyDescent="0.2">
      <c r="A196" s="14"/>
      <c r="B196" s="32" t="s">
        <v>127</v>
      </c>
      <c r="C196" s="16">
        <v>471.50794400000001</v>
      </c>
      <c r="D196" s="16">
        <v>13.077363999999999</v>
      </c>
      <c r="E196" s="16">
        <v>13.077363999999999</v>
      </c>
      <c r="F196" s="17">
        <f t="shared" si="16"/>
        <v>2.773519336505601</v>
      </c>
      <c r="G196" s="17">
        <f t="shared" si="17"/>
        <v>100</v>
      </c>
    </row>
    <row r="197" spans="1:7" s="3" customFormat="1" ht="14.25" x14ac:dyDescent="0.2">
      <c r="A197" s="14"/>
      <c r="B197" s="32" t="s">
        <v>128</v>
      </c>
      <c r="C197" s="16">
        <v>224.31</v>
      </c>
      <c r="D197" s="16">
        <v>32.231994999999998</v>
      </c>
      <c r="E197" s="16">
        <v>32.231994999999998</v>
      </c>
      <c r="F197" s="17">
        <f t="shared" si="16"/>
        <v>14.369397262716774</v>
      </c>
      <c r="G197" s="17">
        <f t="shared" si="17"/>
        <v>100</v>
      </c>
    </row>
    <row r="198" spans="1:7" s="3" customFormat="1" ht="14.25" x14ac:dyDescent="0.2">
      <c r="A198" s="14"/>
      <c r="B198" s="32" t="s">
        <v>129</v>
      </c>
      <c r="C198" s="16">
        <v>189.450918</v>
      </c>
      <c r="D198" s="16">
        <v>369.32260100000002</v>
      </c>
      <c r="E198" s="16">
        <v>363.32260100000002</v>
      </c>
      <c r="F198" s="17">
        <f t="shared" si="16"/>
        <v>191.77663789414839</v>
      </c>
      <c r="G198" s="17">
        <f t="shared" si="17"/>
        <v>98.375404054949783</v>
      </c>
    </row>
    <row r="199" spans="1:7" s="3" customFormat="1" ht="25.5" x14ac:dyDescent="0.2">
      <c r="A199" s="14"/>
      <c r="B199" s="32" t="s">
        <v>130</v>
      </c>
      <c r="C199" s="16">
        <v>829.98736699999995</v>
      </c>
      <c r="D199" s="16">
        <v>202.901386</v>
      </c>
      <c r="E199" s="16">
        <v>195.20029400000001</v>
      </c>
      <c r="F199" s="17">
        <f t="shared" si="16"/>
        <v>23.518465673225123</v>
      </c>
      <c r="G199" s="17">
        <f t="shared" si="17"/>
        <v>96.204514837567459</v>
      </c>
    </row>
    <row r="200" spans="1:7" s="3" customFormat="1" ht="14.25" x14ac:dyDescent="0.2">
      <c r="A200" s="14"/>
      <c r="B200" s="32" t="s">
        <v>131</v>
      </c>
      <c r="C200" s="16">
        <v>276.816059</v>
      </c>
      <c r="D200" s="16">
        <v>14.576948</v>
      </c>
      <c r="E200" s="16">
        <v>14.576948</v>
      </c>
      <c r="F200" s="17">
        <f t="shared" ref="F200:F263" si="21">+IF(E200=0,"0.0",(IF(C200=0,"n.a.",(E200/C200)*100)))</f>
        <v>5.2659329276846609</v>
      </c>
      <c r="G200" s="17">
        <f t="shared" ref="G200:G263" si="22">+IF(D200=0,"0.0",(IF(E200=0,"n.a.",(E200/D200)*100)))</f>
        <v>100</v>
      </c>
    </row>
    <row r="201" spans="1:7" s="3" customFormat="1" ht="14.25" x14ac:dyDescent="0.2">
      <c r="A201" s="14"/>
      <c r="B201" s="32" t="s">
        <v>249</v>
      </c>
      <c r="C201" s="16">
        <v>3959.7721780000002</v>
      </c>
      <c r="D201" s="16">
        <v>24.475358</v>
      </c>
      <c r="E201" s="16">
        <v>23.011690999999999</v>
      </c>
      <c r="F201" s="17">
        <f t="shared" si="21"/>
        <v>0.58113674134714322</v>
      </c>
      <c r="G201" s="17">
        <f t="shared" si="22"/>
        <v>94.019834153191951</v>
      </c>
    </row>
    <row r="202" spans="1:7" s="3" customFormat="1" ht="14.25" x14ac:dyDescent="0.2">
      <c r="A202" s="14"/>
      <c r="B202" s="32" t="s">
        <v>250</v>
      </c>
      <c r="C202" s="16">
        <v>1712.084985</v>
      </c>
      <c r="D202" s="16">
        <v>480.51145600000001</v>
      </c>
      <c r="E202" s="16">
        <v>457.65201500000001</v>
      </c>
      <c r="F202" s="17">
        <f t="shared" si="21"/>
        <v>26.730683290233987</v>
      </c>
      <c r="G202" s="17">
        <f t="shared" si="22"/>
        <v>95.242685535472432</v>
      </c>
    </row>
    <row r="203" spans="1:7" s="3" customFormat="1" ht="14.25" x14ac:dyDescent="0.2">
      <c r="A203" s="14"/>
      <c r="B203" s="32" t="s">
        <v>132</v>
      </c>
      <c r="C203" s="16">
        <v>773.25528399999996</v>
      </c>
      <c r="D203" s="16">
        <v>236.29160899999999</v>
      </c>
      <c r="E203" s="16">
        <v>218.85697099999999</v>
      </c>
      <c r="F203" s="17">
        <f t="shared" si="21"/>
        <v>28.30332692560042</v>
      </c>
      <c r="G203" s="17">
        <f t="shared" si="22"/>
        <v>92.621558559026113</v>
      </c>
    </row>
    <row r="204" spans="1:7" s="3" customFormat="1" ht="14.25" x14ac:dyDescent="0.2">
      <c r="A204" s="14"/>
      <c r="B204" s="32" t="s">
        <v>133</v>
      </c>
      <c r="C204" s="16">
        <v>1070.131513</v>
      </c>
      <c r="D204" s="16">
        <v>83.618307000000001</v>
      </c>
      <c r="E204" s="16">
        <v>69.928721999999993</v>
      </c>
      <c r="F204" s="17">
        <f t="shared" si="21"/>
        <v>6.5345914170831438</v>
      </c>
      <c r="G204" s="17">
        <f t="shared" si="22"/>
        <v>83.628483413327174</v>
      </c>
    </row>
    <row r="205" spans="1:7" s="3" customFormat="1" ht="14.25" x14ac:dyDescent="0.2">
      <c r="A205" s="14"/>
      <c r="B205" s="32" t="s">
        <v>134</v>
      </c>
      <c r="C205" s="16">
        <v>8704.1102489999994</v>
      </c>
      <c r="D205" s="16">
        <v>2566.283152</v>
      </c>
      <c r="E205" s="16">
        <v>2565.4829749999999</v>
      </c>
      <c r="F205" s="17">
        <f t="shared" si="21"/>
        <v>29.474385107825857</v>
      </c>
      <c r="G205" s="17">
        <f t="shared" si="22"/>
        <v>99.96881961371345</v>
      </c>
    </row>
    <row r="206" spans="1:7" s="3" customFormat="1" ht="14.25" x14ac:dyDescent="0.2">
      <c r="A206" s="14"/>
      <c r="B206" s="32" t="s">
        <v>186</v>
      </c>
      <c r="C206" s="16">
        <v>231.8</v>
      </c>
      <c r="D206" s="16">
        <v>23.803197999999998</v>
      </c>
      <c r="E206" s="16">
        <v>23.803197999999998</v>
      </c>
      <c r="F206" s="17">
        <f t="shared" si="21"/>
        <v>10.268851596203623</v>
      </c>
      <c r="G206" s="17">
        <f t="shared" si="22"/>
        <v>100</v>
      </c>
    </row>
    <row r="207" spans="1:7" s="3" customFormat="1" ht="38.25" x14ac:dyDescent="0.2">
      <c r="A207" s="14"/>
      <c r="B207" s="32" t="s">
        <v>251</v>
      </c>
      <c r="C207" s="16">
        <v>245.52172100000001</v>
      </c>
      <c r="D207" s="16">
        <v>2.2009530000000002</v>
      </c>
      <c r="E207" s="16">
        <v>1.6540429999999999</v>
      </c>
      <c r="F207" s="17">
        <f t="shared" si="21"/>
        <v>0.67368499750781718</v>
      </c>
      <c r="G207" s="17">
        <f t="shared" si="22"/>
        <v>75.151218585767154</v>
      </c>
    </row>
    <row r="208" spans="1:7" s="3" customFormat="1" ht="14.25" x14ac:dyDescent="0.2">
      <c r="A208" s="14"/>
      <c r="B208" s="32" t="s">
        <v>135</v>
      </c>
      <c r="C208" s="16">
        <v>50.377426</v>
      </c>
      <c r="D208" s="16">
        <v>40.149700000000003</v>
      </c>
      <c r="E208" s="16">
        <v>40.061763999999997</v>
      </c>
      <c r="F208" s="17">
        <f t="shared" si="21"/>
        <v>79.523245193194256</v>
      </c>
      <c r="G208" s="17">
        <f t="shared" si="22"/>
        <v>99.780979683534355</v>
      </c>
    </row>
    <row r="209" spans="1:7" s="3" customFormat="1" ht="14.25" x14ac:dyDescent="0.2">
      <c r="A209" s="14"/>
      <c r="B209" s="32" t="s">
        <v>252</v>
      </c>
      <c r="C209" s="16">
        <v>346.09458000000001</v>
      </c>
      <c r="D209" s="16">
        <v>9.9321479999999998</v>
      </c>
      <c r="E209" s="16">
        <v>9.9321479999999998</v>
      </c>
      <c r="F209" s="17">
        <f t="shared" si="21"/>
        <v>2.8697785443505066</v>
      </c>
      <c r="G209" s="17">
        <f t="shared" si="22"/>
        <v>100</v>
      </c>
    </row>
    <row r="210" spans="1:7" s="3" customFormat="1" ht="14.25" x14ac:dyDescent="0.2">
      <c r="A210" s="11" t="s">
        <v>207</v>
      </c>
      <c r="B210" s="11"/>
      <c r="C210" s="12">
        <f>+C211+SUM(C215:C236)</f>
        <v>53061.417350000003</v>
      </c>
      <c r="D210" s="12">
        <f>+D211+SUM(D215:D236)</f>
        <v>7015.4628079999984</v>
      </c>
      <c r="E210" s="12">
        <f>+E211+SUM(E215:E236)</f>
        <v>6627.8847339999993</v>
      </c>
      <c r="F210" s="13">
        <f t="shared" si="21"/>
        <v>12.490968136568254</v>
      </c>
      <c r="G210" s="13">
        <f t="shared" si="22"/>
        <v>94.475374118468295</v>
      </c>
    </row>
    <row r="211" spans="1:7" s="3" customFormat="1" ht="14.25" x14ac:dyDescent="0.2">
      <c r="A211" s="14"/>
      <c r="B211" s="8" t="s">
        <v>208</v>
      </c>
      <c r="C211" s="9">
        <f>SUM(C212:C214)</f>
        <v>5134.0172280000006</v>
      </c>
      <c r="D211" s="9">
        <f>SUM(D212:D214)</f>
        <v>543.22650299999998</v>
      </c>
      <c r="E211" s="9">
        <f>SUM(E212:E214)</f>
        <v>521.76762200000007</v>
      </c>
      <c r="F211" s="18">
        <f t="shared" si="21"/>
        <v>10.16295035307583</v>
      </c>
      <c r="G211" s="18">
        <f t="shared" si="22"/>
        <v>96.049735997508961</v>
      </c>
    </row>
    <row r="212" spans="1:7" s="3" customFormat="1" ht="14.25" x14ac:dyDescent="0.2">
      <c r="A212" s="14"/>
      <c r="B212" s="19" t="s">
        <v>136</v>
      </c>
      <c r="C212" s="16">
        <v>2815.7277210000002</v>
      </c>
      <c r="D212" s="16">
        <v>100.66607999999999</v>
      </c>
      <c r="E212" s="16">
        <v>91.242433000000005</v>
      </c>
      <c r="F212" s="17">
        <f t="shared" si="21"/>
        <v>3.2404565370260809</v>
      </c>
      <c r="G212" s="17">
        <f t="shared" si="22"/>
        <v>90.638706702396689</v>
      </c>
    </row>
    <row r="213" spans="1:7" s="3" customFormat="1" ht="14.25" x14ac:dyDescent="0.2">
      <c r="A213" s="14"/>
      <c r="B213" s="19" t="s">
        <v>137</v>
      </c>
      <c r="C213" s="16">
        <v>2267.7463520000001</v>
      </c>
      <c r="D213" s="16">
        <v>434.97771399999999</v>
      </c>
      <c r="E213" s="16">
        <v>423.368628</v>
      </c>
      <c r="F213" s="17">
        <f t="shared" si="21"/>
        <v>18.669135003860433</v>
      </c>
      <c r="G213" s="17">
        <f t="shared" si="22"/>
        <v>97.331107864528434</v>
      </c>
    </row>
    <row r="214" spans="1:7" s="3" customFormat="1" x14ac:dyDescent="0.2">
      <c r="A214" s="15" t="s">
        <v>209</v>
      </c>
      <c r="B214" s="19" t="s">
        <v>253</v>
      </c>
      <c r="C214" s="16">
        <v>50.543154999999999</v>
      </c>
      <c r="D214" s="16">
        <v>7.5827090000000004</v>
      </c>
      <c r="E214" s="16">
        <v>7.156561</v>
      </c>
      <c r="F214" s="17">
        <f t="shared" si="21"/>
        <v>14.159308021036676</v>
      </c>
      <c r="G214" s="17">
        <f t="shared" si="22"/>
        <v>94.380003241585555</v>
      </c>
    </row>
    <row r="215" spans="1:7" s="3" customFormat="1" ht="14.25" x14ac:dyDescent="0.2">
      <c r="A215" s="14"/>
      <c r="B215" s="32" t="s">
        <v>138</v>
      </c>
      <c r="C215" s="16">
        <v>2537.7775700000002</v>
      </c>
      <c r="D215" s="16">
        <v>576.30953599999998</v>
      </c>
      <c r="E215" s="16">
        <v>576.19659899999999</v>
      </c>
      <c r="F215" s="17">
        <f t="shared" si="21"/>
        <v>22.704771521800467</v>
      </c>
      <c r="G215" s="17">
        <f t="shared" si="22"/>
        <v>99.980403412932588</v>
      </c>
    </row>
    <row r="216" spans="1:7" s="3" customFormat="1" ht="25.5" x14ac:dyDescent="0.2">
      <c r="A216" s="14"/>
      <c r="B216" s="32" t="s">
        <v>139</v>
      </c>
      <c r="C216" s="16">
        <v>709.94946100000004</v>
      </c>
      <c r="D216" s="16">
        <v>33.280014999999999</v>
      </c>
      <c r="E216" s="16">
        <v>33.177402000000001</v>
      </c>
      <c r="F216" s="17">
        <f t="shared" si="21"/>
        <v>4.6732061678401635</v>
      </c>
      <c r="G216" s="17">
        <f t="shared" si="22"/>
        <v>99.691667807241075</v>
      </c>
    </row>
    <row r="217" spans="1:7" s="3" customFormat="1" ht="14.25" x14ac:dyDescent="0.2">
      <c r="A217" s="14"/>
      <c r="B217" s="32" t="s">
        <v>140</v>
      </c>
      <c r="C217" s="16">
        <v>397.62705299999999</v>
      </c>
      <c r="D217" s="16">
        <v>17.331866000000002</v>
      </c>
      <c r="E217" s="16">
        <v>16.372799000000001</v>
      </c>
      <c r="F217" s="17">
        <f t="shared" si="21"/>
        <v>4.1176270267506174</v>
      </c>
      <c r="G217" s="17">
        <f t="shared" si="22"/>
        <v>94.466452717785828</v>
      </c>
    </row>
    <row r="218" spans="1:7" s="3" customFormat="1" ht="14.25" x14ac:dyDescent="0.2">
      <c r="A218" s="14"/>
      <c r="B218" s="32" t="s">
        <v>254</v>
      </c>
      <c r="C218" s="16">
        <v>243.13543899999999</v>
      </c>
      <c r="D218" s="16">
        <v>34.794893999999999</v>
      </c>
      <c r="E218" s="16">
        <v>34.717427999999998</v>
      </c>
      <c r="F218" s="17">
        <f t="shared" si="21"/>
        <v>14.279048806208788</v>
      </c>
      <c r="G218" s="17">
        <f t="shared" si="22"/>
        <v>99.777363885632184</v>
      </c>
    </row>
    <row r="219" spans="1:7" s="3" customFormat="1" ht="25.5" x14ac:dyDescent="0.2">
      <c r="A219" s="14"/>
      <c r="B219" s="32" t="s">
        <v>277</v>
      </c>
      <c r="C219" s="16">
        <v>26.367000000000001</v>
      </c>
      <c r="D219" s="16">
        <v>2.9146839999999998</v>
      </c>
      <c r="E219" s="16">
        <v>2.896102</v>
      </c>
      <c r="F219" s="17">
        <f t="shared" si="21"/>
        <v>10.983813099707968</v>
      </c>
      <c r="G219" s="17">
        <f t="shared" si="22"/>
        <v>99.362469482111962</v>
      </c>
    </row>
    <row r="220" spans="1:7" s="3" customFormat="1" ht="14.25" x14ac:dyDescent="0.2">
      <c r="A220" s="14"/>
      <c r="B220" s="32" t="s">
        <v>141</v>
      </c>
      <c r="C220" s="16">
        <v>1556.7510629999999</v>
      </c>
      <c r="D220" s="16">
        <v>192.757879</v>
      </c>
      <c r="E220" s="16">
        <v>191.442217</v>
      </c>
      <c r="F220" s="17">
        <f t="shared" si="21"/>
        <v>12.297548500212589</v>
      </c>
      <c r="G220" s="17">
        <f t="shared" si="22"/>
        <v>99.317453581235966</v>
      </c>
    </row>
    <row r="221" spans="1:7" s="3" customFormat="1" ht="14.25" x14ac:dyDescent="0.2">
      <c r="A221" s="14"/>
      <c r="B221" s="32" t="s">
        <v>142</v>
      </c>
      <c r="C221" s="16">
        <v>6330.0852910000003</v>
      </c>
      <c r="D221" s="16">
        <v>1626.2397020000001</v>
      </c>
      <c r="E221" s="16">
        <v>1558.2918320000001</v>
      </c>
      <c r="F221" s="17">
        <f t="shared" si="21"/>
        <v>24.617232791721637</v>
      </c>
      <c r="G221" s="17">
        <f t="shared" si="22"/>
        <v>95.821780152308691</v>
      </c>
    </row>
    <row r="222" spans="1:7" s="3" customFormat="1" ht="14.25" x14ac:dyDescent="0.2">
      <c r="A222" s="14"/>
      <c r="B222" s="32" t="s">
        <v>143</v>
      </c>
      <c r="C222" s="16">
        <v>262.78709099999998</v>
      </c>
      <c r="D222" s="16">
        <v>59.031438000000001</v>
      </c>
      <c r="E222" s="16">
        <v>57.815984999999998</v>
      </c>
      <c r="F222" s="17">
        <f t="shared" si="21"/>
        <v>22.001075007143331</v>
      </c>
      <c r="G222" s="17">
        <f t="shared" si="22"/>
        <v>97.941007298517775</v>
      </c>
    </row>
    <row r="223" spans="1:7" s="3" customFormat="1" ht="25.5" x14ac:dyDescent="0.2">
      <c r="A223" s="14"/>
      <c r="B223" s="32" t="s">
        <v>144</v>
      </c>
      <c r="C223" s="16">
        <v>3766.8832969999999</v>
      </c>
      <c r="D223" s="16">
        <v>799.84045300000002</v>
      </c>
      <c r="E223" s="16">
        <v>689.62155900000005</v>
      </c>
      <c r="F223" s="17">
        <f t="shared" si="21"/>
        <v>18.307484055830045</v>
      </c>
      <c r="G223" s="17">
        <f t="shared" si="22"/>
        <v>86.219890030993469</v>
      </c>
    </row>
    <row r="224" spans="1:7" s="3" customFormat="1" ht="25.5" x14ac:dyDescent="0.2">
      <c r="A224" s="14"/>
      <c r="B224" s="32" t="s">
        <v>145</v>
      </c>
      <c r="C224" s="16">
        <v>6947.6951639999997</v>
      </c>
      <c r="D224" s="16">
        <v>1228.9575110000001</v>
      </c>
      <c r="E224" s="16">
        <v>1208.954649</v>
      </c>
      <c r="F224" s="17">
        <f t="shared" si="21"/>
        <v>17.400801567464971</v>
      </c>
      <c r="G224" s="17">
        <f t="shared" si="22"/>
        <v>98.372371557115613</v>
      </c>
    </row>
    <row r="225" spans="1:7" s="3" customFormat="1" ht="14.25" x14ac:dyDescent="0.2">
      <c r="A225" s="14"/>
      <c r="B225" s="32" t="s">
        <v>146</v>
      </c>
      <c r="C225" s="16">
        <v>3363.2213999999999</v>
      </c>
      <c r="D225" s="16">
        <v>35.667597000000001</v>
      </c>
      <c r="E225" s="16">
        <v>35.667127000000001</v>
      </c>
      <c r="F225" s="17">
        <f t="shared" si="21"/>
        <v>1.0605048778531201</v>
      </c>
      <c r="G225" s="17">
        <f t="shared" si="22"/>
        <v>99.998682277362278</v>
      </c>
    </row>
    <row r="226" spans="1:7" s="3" customFormat="1" ht="14.25" x14ac:dyDescent="0.2">
      <c r="A226" s="14"/>
      <c r="B226" s="32" t="s">
        <v>147</v>
      </c>
      <c r="C226" s="16">
        <v>5062.3904560000001</v>
      </c>
      <c r="D226" s="16">
        <v>387.81834900000001</v>
      </c>
      <c r="E226" s="16">
        <v>353.94993799999997</v>
      </c>
      <c r="F226" s="17">
        <f t="shared" si="21"/>
        <v>6.9917550034192768</v>
      </c>
      <c r="G226" s="17">
        <f t="shared" si="22"/>
        <v>91.266939512446825</v>
      </c>
    </row>
    <row r="227" spans="1:7" s="3" customFormat="1" ht="14.25" x14ac:dyDescent="0.2">
      <c r="A227" s="14"/>
      <c r="B227" s="32" t="s">
        <v>148</v>
      </c>
      <c r="C227" s="16">
        <v>436.138755</v>
      </c>
      <c r="D227" s="16">
        <v>71.557062000000002</v>
      </c>
      <c r="E227" s="16">
        <v>69.977241000000006</v>
      </c>
      <c r="F227" s="17">
        <f t="shared" si="21"/>
        <v>16.044719758967535</v>
      </c>
      <c r="G227" s="17">
        <f t="shared" si="22"/>
        <v>97.792222101013607</v>
      </c>
    </row>
    <row r="228" spans="1:7" s="3" customFormat="1" ht="14.25" x14ac:dyDescent="0.2">
      <c r="A228" s="14"/>
      <c r="B228" s="32" t="s">
        <v>149</v>
      </c>
      <c r="C228" s="16">
        <v>233.2704</v>
      </c>
      <c r="D228" s="16">
        <v>9.5291390000000007</v>
      </c>
      <c r="E228" s="16">
        <v>7.0118530000000003</v>
      </c>
      <c r="F228" s="17">
        <f t="shared" si="21"/>
        <v>3.0058905887759444</v>
      </c>
      <c r="G228" s="17">
        <f t="shared" si="22"/>
        <v>73.583279664616072</v>
      </c>
    </row>
    <row r="229" spans="1:7" s="3" customFormat="1" ht="14.25" x14ac:dyDescent="0.2">
      <c r="A229" s="14"/>
      <c r="B229" s="32" t="s">
        <v>255</v>
      </c>
      <c r="C229" s="16">
        <v>61.845602999999997</v>
      </c>
      <c r="D229" s="16">
        <v>3.5855739999999998</v>
      </c>
      <c r="E229" s="16">
        <v>3.5849639999999998</v>
      </c>
      <c r="F229" s="17">
        <f t="shared" si="21"/>
        <v>5.7966352110755555</v>
      </c>
      <c r="G229" s="17">
        <f t="shared" si="22"/>
        <v>99.982987382215512</v>
      </c>
    </row>
    <row r="230" spans="1:7" s="3" customFormat="1" ht="14.25" x14ac:dyDescent="0.2">
      <c r="A230" s="14"/>
      <c r="B230" s="32" t="s">
        <v>53</v>
      </c>
      <c r="C230" s="16">
        <v>627.76621599999999</v>
      </c>
      <c r="D230" s="16">
        <v>40.501565999999997</v>
      </c>
      <c r="E230" s="16">
        <v>12.729282</v>
      </c>
      <c r="F230" s="17">
        <f t="shared" si="21"/>
        <v>2.0277105832659208</v>
      </c>
      <c r="G230" s="17">
        <f t="shared" si="22"/>
        <v>31.429110666980137</v>
      </c>
    </row>
    <row r="231" spans="1:7" s="3" customFormat="1" ht="14.25" x14ac:dyDescent="0.2">
      <c r="A231" s="14"/>
      <c r="B231" s="32" t="s">
        <v>150</v>
      </c>
      <c r="C231" s="16">
        <v>5910.8554469999999</v>
      </c>
      <c r="D231" s="16">
        <v>706.93306900000005</v>
      </c>
      <c r="E231" s="16">
        <v>666.99621500000001</v>
      </c>
      <c r="F231" s="17">
        <f t="shared" si="21"/>
        <v>11.284258615028858</v>
      </c>
      <c r="G231" s="17">
        <f t="shared" si="22"/>
        <v>94.350688098875736</v>
      </c>
    </row>
    <row r="232" spans="1:7" s="3" customFormat="1" ht="25.5" x14ac:dyDescent="0.2">
      <c r="A232" s="14"/>
      <c r="B232" s="32" t="s">
        <v>151</v>
      </c>
      <c r="C232" s="16">
        <v>2956.0460189999999</v>
      </c>
      <c r="D232" s="16">
        <v>298.58318800000001</v>
      </c>
      <c r="E232" s="16">
        <v>282.58318800000001</v>
      </c>
      <c r="F232" s="17">
        <f t="shared" si="21"/>
        <v>9.5594989449993406</v>
      </c>
      <c r="G232" s="17">
        <f t="shared" si="22"/>
        <v>94.641359378881035</v>
      </c>
    </row>
    <row r="233" spans="1:7" s="3" customFormat="1" ht="25.5" x14ac:dyDescent="0.2">
      <c r="A233" s="14"/>
      <c r="B233" s="32" t="s">
        <v>152</v>
      </c>
      <c r="C233" s="16">
        <v>2171.400001</v>
      </c>
      <c r="D233" s="16">
        <v>47.216906999999999</v>
      </c>
      <c r="E233" s="16">
        <v>15.075725</v>
      </c>
      <c r="F233" s="17">
        <f t="shared" si="21"/>
        <v>0.69428594423216095</v>
      </c>
      <c r="G233" s="17">
        <f t="shared" si="22"/>
        <v>31.928658520559171</v>
      </c>
    </row>
    <row r="234" spans="1:7" s="3" customFormat="1" ht="25.5" x14ac:dyDescent="0.2">
      <c r="A234" s="14"/>
      <c r="B234" s="32" t="s">
        <v>153</v>
      </c>
      <c r="C234" s="16">
        <v>1217.7542089999999</v>
      </c>
      <c r="D234" s="16">
        <v>180.79421199999999</v>
      </c>
      <c r="E234" s="16">
        <v>170.48817</v>
      </c>
      <c r="F234" s="17">
        <f t="shared" si="21"/>
        <v>14.000211926181896</v>
      </c>
      <c r="G234" s="17">
        <f t="shared" si="22"/>
        <v>94.299573041641409</v>
      </c>
    </row>
    <row r="235" spans="1:7" s="3" customFormat="1" ht="14.25" x14ac:dyDescent="0.2">
      <c r="A235" s="14"/>
      <c r="B235" s="32" t="s">
        <v>154</v>
      </c>
      <c r="C235" s="16">
        <v>2990.087387</v>
      </c>
      <c r="D235" s="16">
        <v>101.182812</v>
      </c>
      <c r="E235" s="16">
        <v>101.182812</v>
      </c>
      <c r="F235" s="17">
        <f t="shared" si="21"/>
        <v>3.3839416346128344</v>
      </c>
      <c r="G235" s="17">
        <f t="shared" si="22"/>
        <v>100</v>
      </c>
    </row>
    <row r="236" spans="1:7" s="3" customFormat="1" ht="25.5" x14ac:dyDescent="0.2">
      <c r="A236" s="14"/>
      <c r="B236" s="32" t="s">
        <v>256</v>
      </c>
      <c r="C236" s="16">
        <v>117.5658</v>
      </c>
      <c r="D236" s="16">
        <v>17.408852</v>
      </c>
      <c r="E236" s="16">
        <v>17.384025000000001</v>
      </c>
      <c r="F236" s="17">
        <f t="shared" si="21"/>
        <v>14.786634378365138</v>
      </c>
      <c r="G236" s="17">
        <f t="shared" si="22"/>
        <v>99.857388643432671</v>
      </c>
    </row>
    <row r="237" spans="1:7" s="3" customFormat="1" ht="15" thickBot="1" x14ac:dyDescent="0.25">
      <c r="A237" s="44" t="s">
        <v>210</v>
      </c>
      <c r="B237" s="44"/>
      <c r="C237" s="45">
        <f>+C238+C239</f>
        <v>12483.827741999999</v>
      </c>
      <c r="D237" s="45">
        <f t="shared" ref="D237:E237" si="23">+D238+D239</f>
        <v>2253.6283370000001</v>
      </c>
      <c r="E237" s="45">
        <f t="shared" si="23"/>
        <v>2156.395462</v>
      </c>
      <c r="F237" s="46">
        <f t="shared" si="21"/>
        <v>17.273511831192007</v>
      </c>
      <c r="G237" s="46">
        <f t="shared" si="22"/>
        <v>95.685496432413728</v>
      </c>
    </row>
    <row r="238" spans="1:7" s="3" customFormat="1" ht="14.25" x14ac:dyDescent="0.2">
      <c r="A238" s="14"/>
      <c r="B238" s="15" t="s">
        <v>155</v>
      </c>
      <c r="C238" s="16">
        <v>10563.879247999999</v>
      </c>
      <c r="D238" s="16">
        <v>1865.1060379999999</v>
      </c>
      <c r="E238" s="16">
        <v>1787.995439</v>
      </c>
      <c r="F238" s="17">
        <f t="shared" si="21"/>
        <v>16.925557335753446</v>
      </c>
      <c r="G238" s="17">
        <f t="shared" si="22"/>
        <v>95.865618499488235</v>
      </c>
    </row>
    <row r="239" spans="1:7" s="3" customFormat="1" ht="14.25" x14ac:dyDescent="0.2">
      <c r="A239" s="14"/>
      <c r="B239" s="15" t="s">
        <v>156</v>
      </c>
      <c r="C239" s="16">
        <v>1919.948494</v>
      </c>
      <c r="D239" s="16">
        <v>388.52229899999998</v>
      </c>
      <c r="E239" s="16">
        <v>368.40002299999998</v>
      </c>
      <c r="F239" s="17">
        <f t="shared" si="21"/>
        <v>19.188015936431675</v>
      </c>
      <c r="G239" s="17">
        <f t="shared" si="22"/>
        <v>94.820818251155259</v>
      </c>
    </row>
    <row r="240" spans="1:7" s="3" customFormat="1" ht="14.25" x14ac:dyDescent="0.2">
      <c r="A240" s="22" t="s">
        <v>211</v>
      </c>
      <c r="B240" s="22"/>
      <c r="C240" s="23">
        <f>+C241</f>
        <v>9719.2999999999993</v>
      </c>
      <c r="D240" s="23">
        <f t="shared" ref="D240:E240" si="24">+D241</f>
        <v>2178</v>
      </c>
      <c r="E240" s="23">
        <f t="shared" si="24"/>
        <v>2178</v>
      </c>
      <c r="F240" s="24">
        <f t="shared" si="21"/>
        <v>22.409021225808445</v>
      </c>
      <c r="G240" s="24">
        <f t="shared" si="22"/>
        <v>100</v>
      </c>
    </row>
    <row r="241" spans="1:7" s="3" customFormat="1" ht="14.25" x14ac:dyDescent="0.2">
      <c r="A241" s="14"/>
      <c r="B241" s="15" t="s">
        <v>187</v>
      </c>
      <c r="C241" s="16">
        <v>9719.2999999999993</v>
      </c>
      <c r="D241" s="16">
        <v>2178</v>
      </c>
      <c r="E241" s="16">
        <v>2178</v>
      </c>
      <c r="F241" s="17">
        <f t="shared" si="21"/>
        <v>22.409021225808445</v>
      </c>
      <c r="G241" s="17">
        <f t="shared" si="22"/>
        <v>100</v>
      </c>
    </row>
    <row r="242" spans="1:7" s="3" customFormat="1" ht="14.25" x14ac:dyDescent="0.2">
      <c r="A242" s="22" t="s">
        <v>212</v>
      </c>
      <c r="B242" s="22"/>
      <c r="C242" s="23">
        <f>+C243+SUM(C247:C262)</f>
        <v>107971.229993</v>
      </c>
      <c r="D242" s="23">
        <f t="shared" ref="D242:E242" si="25">+D243+SUM(D247:D262)</f>
        <v>35295.890371000001</v>
      </c>
      <c r="E242" s="23">
        <f t="shared" si="25"/>
        <v>35001.253951000006</v>
      </c>
      <c r="F242" s="24">
        <f t="shared" si="21"/>
        <v>32.417204058219227</v>
      </c>
      <c r="G242" s="24">
        <f t="shared" si="22"/>
        <v>99.165238737702794</v>
      </c>
    </row>
    <row r="243" spans="1:7" s="3" customFormat="1" ht="14.25" x14ac:dyDescent="0.2">
      <c r="A243" s="14"/>
      <c r="B243" s="8" t="s">
        <v>179</v>
      </c>
      <c r="C243" s="9">
        <f>+SUM(C244:C246)</f>
        <v>40692.280335000003</v>
      </c>
      <c r="D243" s="9">
        <f t="shared" ref="D243:E243" si="26">+SUM(D244:D246)</f>
        <v>11474.230753000002</v>
      </c>
      <c r="E243" s="9">
        <f t="shared" si="26"/>
        <v>11425.368758000001</v>
      </c>
      <c r="F243" s="18">
        <f t="shared" si="21"/>
        <v>28.077484633302497</v>
      </c>
      <c r="G243" s="18">
        <f t="shared" si="22"/>
        <v>99.574158860390483</v>
      </c>
    </row>
    <row r="244" spans="1:7" s="3" customFormat="1" ht="14.25" x14ac:dyDescent="0.2">
      <c r="A244" s="14"/>
      <c r="B244" s="19" t="s">
        <v>179</v>
      </c>
      <c r="C244" s="16">
        <v>39862.585708999999</v>
      </c>
      <c r="D244" s="16">
        <v>11343.500193</v>
      </c>
      <c r="E244" s="16">
        <v>11320.971713999999</v>
      </c>
      <c r="F244" s="17">
        <f t="shared" si="21"/>
        <v>28.39999340896745</v>
      </c>
      <c r="G244" s="17">
        <f t="shared" si="22"/>
        <v>99.801397464480118</v>
      </c>
    </row>
    <row r="245" spans="1:7" s="3" customFormat="1" ht="14.25" x14ac:dyDescent="0.2">
      <c r="A245" s="14"/>
      <c r="B245" s="19" t="s">
        <v>18</v>
      </c>
      <c r="C245" s="16">
        <v>793.15477599999997</v>
      </c>
      <c r="D245" s="16">
        <v>126.512479</v>
      </c>
      <c r="E245" s="16">
        <v>101.01774399999999</v>
      </c>
      <c r="F245" s="17">
        <f t="shared" si="21"/>
        <v>12.736195640080213</v>
      </c>
      <c r="G245" s="17">
        <f t="shared" si="22"/>
        <v>79.848047242833644</v>
      </c>
    </row>
    <row r="246" spans="1:7" s="3" customFormat="1" ht="14.25" x14ac:dyDescent="0.2">
      <c r="A246" s="14"/>
      <c r="B246" s="19" t="s">
        <v>19</v>
      </c>
      <c r="C246" s="16">
        <v>36.539850000000001</v>
      </c>
      <c r="D246" s="16">
        <v>4.2180809999999997</v>
      </c>
      <c r="E246" s="16">
        <v>3.3793000000000002</v>
      </c>
      <c r="F246" s="17">
        <f t="shared" si="21"/>
        <v>9.2482590924702759</v>
      </c>
      <c r="G246" s="17">
        <f t="shared" si="22"/>
        <v>80.114630325970509</v>
      </c>
    </row>
    <row r="247" spans="1:7" s="3" customFormat="1" ht="25.5" x14ac:dyDescent="0.2">
      <c r="A247" s="14"/>
      <c r="B247" s="32" t="s">
        <v>257</v>
      </c>
      <c r="C247" s="16">
        <v>2183.1603869999999</v>
      </c>
      <c r="D247" s="16">
        <v>1200</v>
      </c>
      <c r="E247" s="16">
        <v>1200</v>
      </c>
      <c r="F247" s="17">
        <f t="shared" si="21"/>
        <v>54.966186045954487</v>
      </c>
      <c r="G247" s="17">
        <f t="shared" si="22"/>
        <v>100</v>
      </c>
    </row>
    <row r="248" spans="1:7" s="3" customFormat="1" ht="14.25" x14ac:dyDescent="0.2">
      <c r="A248" s="14"/>
      <c r="B248" s="32" t="s">
        <v>157</v>
      </c>
      <c r="C248" s="16">
        <v>312.02821899999998</v>
      </c>
      <c r="D248" s="16">
        <v>71.324639000000005</v>
      </c>
      <c r="E248" s="16">
        <v>71.324639000000005</v>
      </c>
      <c r="F248" s="17">
        <f t="shared" si="21"/>
        <v>22.858393778801144</v>
      </c>
      <c r="G248" s="17">
        <f t="shared" si="22"/>
        <v>100</v>
      </c>
    </row>
    <row r="249" spans="1:7" s="3" customFormat="1" ht="14.25" x14ac:dyDescent="0.2">
      <c r="A249" s="14"/>
      <c r="B249" s="32" t="s">
        <v>158</v>
      </c>
      <c r="C249" s="16">
        <v>1166.4137840000001</v>
      </c>
      <c r="D249" s="16">
        <v>1000</v>
      </c>
      <c r="E249" s="16">
        <v>1000</v>
      </c>
      <c r="F249" s="17">
        <f t="shared" si="21"/>
        <v>85.732868877002218</v>
      </c>
      <c r="G249" s="17">
        <f t="shared" si="22"/>
        <v>100</v>
      </c>
    </row>
    <row r="250" spans="1:7" s="3" customFormat="1" ht="14.25" x14ac:dyDescent="0.2">
      <c r="A250" s="14"/>
      <c r="B250" s="32" t="s">
        <v>159</v>
      </c>
      <c r="C250" s="16">
        <v>1995.0387029999999</v>
      </c>
      <c r="D250" s="16">
        <v>929.77706799999999</v>
      </c>
      <c r="E250" s="16">
        <v>929.77706799999999</v>
      </c>
      <c r="F250" s="17">
        <f t="shared" si="21"/>
        <v>46.604462690466413</v>
      </c>
      <c r="G250" s="17">
        <f t="shared" si="22"/>
        <v>100</v>
      </c>
    </row>
    <row r="251" spans="1:7" s="3" customFormat="1" ht="14.25" x14ac:dyDescent="0.2">
      <c r="A251" s="14"/>
      <c r="B251" s="32" t="s">
        <v>160</v>
      </c>
      <c r="C251" s="16">
        <v>444.58751100000001</v>
      </c>
      <c r="D251" s="16">
        <v>262.23097799999999</v>
      </c>
      <c r="E251" s="16">
        <v>187.33907500000001</v>
      </c>
      <c r="F251" s="17">
        <f t="shared" si="21"/>
        <v>42.137727750971393</v>
      </c>
      <c r="G251" s="17">
        <f t="shared" si="22"/>
        <v>71.440482138612936</v>
      </c>
    </row>
    <row r="252" spans="1:7" s="3" customFormat="1" ht="14.25" x14ac:dyDescent="0.2">
      <c r="A252" s="25"/>
      <c r="B252" s="32" t="s">
        <v>258</v>
      </c>
      <c r="C252" s="16">
        <v>219.25831700000001</v>
      </c>
      <c r="D252" s="16">
        <v>60.709463999999997</v>
      </c>
      <c r="E252" s="16">
        <v>57.945919000000004</v>
      </c>
      <c r="F252" s="17">
        <f t="shared" si="21"/>
        <v>26.42815095584265</v>
      </c>
      <c r="G252" s="17">
        <f t="shared" si="22"/>
        <v>95.447917313188611</v>
      </c>
    </row>
    <row r="253" spans="1:7" s="3" customFormat="1" ht="14.25" x14ac:dyDescent="0.2">
      <c r="A253" s="14"/>
      <c r="B253" s="32" t="s">
        <v>161</v>
      </c>
      <c r="C253" s="16">
        <v>564.13194599999997</v>
      </c>
      <c r="D253" s="16">
        <v>20.746151000000001</v>
      </c>
      <c r="E253" s="16">
        <v>19.80077</v>
      </c>
      <c r="F253" s="17">
        <f t="shared" si="21"/>
        <v>3.5099536802335249</v>
      </c>
      <c r="G253" s="17">
        <f t="shared" si="22"/>
        <v>95.443101710770335</v>
      </c>
    </row>
    <row r="254" spans="1:7" s="3" customFormat="1" ht="14.25" x14ac:dyDescent="0.2">
      <c r="A254" s="14"/>
      <c r="B254" s="32" t="s">
        <v>162</v>
      </c>
      <c r="C254" s="16">
        <v>322.93408399999998</v>
      </c>
      <c r="D254" s="16">
        <v>43.128146999999998</v>
      </c>
      <c r="E254" s="16">
        <v>35.771773000000003</v>
      </c>
      <c r="F254" s="17">
        <f t="shared" si="21"/>
        <v>11.077112876075356</v>
      </c>
      <c r="G254" s="17">
        <f t="shared" si="22"/>
        <v>82.942986166319656</v>
      </c>
    </row>
    <row r="255" spans="1:7" s="3" customFormat="1" ht="14.25" x14ac:dyDescent="0.2">
      <c r="A255" s="14"/>
      <c r="B255" s="32" t="s">
        <v>163</v>
      </c>
      <c r="C255" s="16">
        <v>343.65685999999999</v>
      </c>
      <c r="D255" s="16">
        <v>4.1645659999999998</v>
      </c>
      <c r="E255" s="16">
        <v>3.949843</v>
      </c>
      <c r="F255" s="17">
        <f t="shared" si="21"/>
        <v>1.149356657684645</v>
      </c>
      <c r="G255" s="17">
        <f t="shared" si="22"/>
        <v>94.844048575529854</v>
      </c>
    </row>
    <row r="256" spans="1:7" s="3" customFormat="1" ht="14.25" x14ac:dyDescent="0.2">
      <c r="A256" s="14"/>
      <c r="B256" s="32" t="s">
        <v>53</v>
      </c>
      <c r="C256" s="16">
        <v>1386.4984340000001</v>
      </c>
      <c r="D256" s="16">
        <v>415.54189200000002</v>
      </c>
      <c r="E256" s="16">
        <v>323.02663100000001</v>
      </c>
      <c r="F256" s="17">
        <f t="shared" si="21"/>
        <v>23.298016288996397</v>
      </c>
      <c r="G256" s="17">
        <f t="shared" si="22"/>
        <v>77.736237240793031</v>
      </c>
    </row>
    <row r="257" spans="1:7" s="3" customFormat="1" ht="14.25" x14ac:dyDescent="0.2">
      <c r="A257" s="14"/>
      <c r="B257" s="32" t="s">
        <v>164</v>
      </c>
      <c r="C257" s="16">
        <v>5072.0234520000004</v>
      </c>
      <c r="D257" s="16">
        <v>2349.767069</v>
      </c>
      <c r="E257" s="16">
        <v>2349.3106280000002</v>
      </c>
      <c r="F257" s="17">
        <f t="shared" si="21"/>
        <v>46.319001681146013</v>
      </c>
      <c r="G257" s="17">
        <f t="shared" si="22"/>
        <v>99.980575053330966</v>
      </c>
    </row>
    <row r="258" spans="1:7" s="3" customFormat="1" ht="38.25" x14ac:dyDescent="0.2">
      <c r="A258" s="14"/>
      <c r="B258" s="32" t="s">
        <v>259</v>
      </c>
      <c r="C258" s="16">
        <v>303</v>
      </c>
      <c r="D258" s="16">
        <v>108.000906</v>
      </c>
      <c r="E258" s="16">
        <v>107.836502</v>
      </c>
      <c r="F258" s="17">
        <f t="shared" si="21"/>
        <v>35.589604620462048</v>
      </c>
      <c r="G258" s="17">
        <f t="shared" si="22"/>
        <v>99.847775351069728</v>
      </c>
    </row>
    <row r="259" spans="1:7" s="3" customFormat="1" ht="14.25" x14ac:dyDescent="0.2">
      <c r="A259" s="14"/>
      <c r="B259" s="32" t="s">
        <v>117</v>
      </c>
      <c r="C259" s="16">
        <v>3807.5255419999999</v>
      </c>
      <c r="D259" s="16">
        <v>625.71125400000005</v>
      </c>
      <c r="E259" s="16">
        <v>615.60513100000003</v>
      </c>
      <c r="F259" s="17">
        <f t="shared" si="21"/>
        <v>16.168115596583437</v>
      </c>
      <c r="G259" s="17">
        <f t="shared" si="22"/>
        <v>98.384858361521481</v>
      </c>
    </row>
    <row r="260" spans="1:7" s="3" customFormat="1" ht="14.25" x14ac:dyDescent="0.2">
      <c r="A260" s="14"/>
      <c r="B260" s="32" t="s">
        <v>165</v>
      </c>
      <c r="C260" s="16">
        <v>42515.567727000001</v>
      </c>
      <c r="D260" s="16">
        <v>15584.279602000001</v>
      </c>
      <c r="E260" s="16">
        <v>15552.131384</v>
      </c>
      <c r="F260" s="17">
        <f t="shared" si="21"/>
        <v>36.579851135619293</v>
      </c>
      <c r="G260" s="17">
        <f t="shared" si="22"/>
        <v>99.793713801208526</v>
      </c>
    </row>
    <row r="261" spans="1:7" s="3" customFormat="1" ht="14.25" x14ac:dyDescent="0.2">
      <c r="A261" s="14"/>
      <c r="B261" s="32" t="s">
        <v>260</v>
      </c>
      <c r="C261" s="16">
        <v>5593.4297880000004</v>
      </c>
      <c r="D261" s="16">
        <v>148.21087</v>
      </c>
      <c r="E261" s="16">
        <v>125.957038</v>
      </c>
      <c r="F261" s="17">
        <f t="shared" si="21"/>
        <v>2.2518748384081797</v>
      </c>
      <c r="G261" s="17">
        <f t="shared" si="22"/>
        <v>84.985020329480548</v>
      </c>
    </row>
    <row r="262" spans="1:7" s="3" customFormat="1" ht="14.25" x14ac:dyDescent="0.2">
      <c r="A262" s="14"/>
      <c r="B262" s="32" t="s">
        <v>261</v>
      </c>
      <c r="C262" s="16">
        <v>1049.694904</v>
      </c>
      <c r="D262" s="16">
        <v>998.06701199999998</v>
      </c>
      <c r="E262" s="16">
        <v>996.10879199999999</v>
      </c>
      <c r="F262" s="17">
        <f t="shared" si="21"/>
        <v>94.895077436710125</v>
      </c>
      <c r="G262" s="17">
        <f t="shared" si="22"/>
        <v>99.803798745329146</v>
      </c>
    </row>
    <row r="263" spans="1:7" s="3" customFormat="1" ht="14.25" x14ac:dyDescent="0.2">
      <c r="A263" s="22" t="s">
        <v>213</v>
      </c>
      <c r="B263" s="22"/>
      <c r="C263" s="23">
        <f>+SUM(C264:C270)</f>
        <v>3201.1570139999999</v>
      </c>
      <c r="D263" s="23">
        <f>+SUM(D264:D270)</f>
        <v>1567.8054979999999</v>
      </c>
      <c r="E263" s="23">
        <f>+SUM(E264:E270)</f>
        <v>1229.9893030000001</v>
      </c>
      <c r="F263" s="24">
        <f t="shared" si="21"/>
        <v>38.423273135954965</v>
      </c>
      <c r="G263" s="24">
        <f t="shared" si="22"/>
        <v>78.452927009699778</v>
      </c>
    </row>
    <row r="264" spans="1:7" s="3" customFormat="1" ht="14.25" x14ac:dyDescent="0.2">
      <c r="A264" s="14"/>
      <c r="B264" s="15" t="s">
        <v>166</v>
      </c>
      <c r="C264" s="16">
        <v>276.42950100000002</v>
      </c>
      <c r="D264" s="16">
        <v>102.177082</v>
      </c>
      <c r="E264" s="16">
        <v>88.116551000000001</v>
      </c>
      <c r="F264" s="17">
        <f t="shared" ref="F264:F283" si="27">+IF(E264=0,"0.0",(IF(C264=0,"n.a.",(E264/C264)*100)))</f>
        <v>31.87668128084491</v>
      </c>
      <c r="G264" s="17">
        <f t="shared" ref="G264:G283" si="28">+IF(D264=0,"0.0",(IF(E264=0,"n.a.",(E264/D264)*100)))</f>
        <v>86.239056034111456</v>
      </c>
    </row>
    <row r="265" spans="1:7" s="3" customFormat="1" ht="14.25" x14ac:dyDescent="0.2">
      <c r="A265" s="14"/>
      <c r="B265" s="15" t="s">
        <v>262</v>
      </c>
      <c r="C265" s="16">
        <v>253.587648</v>
      </c>
      <c r="D265" s="16">
        <v>45.61985</v>
      </c>
      <c r="E265" s="16">
        <v>30.540789</v>
      </c>
      <c r="F265" s="17">
        <f t="shared" si="27"/>
        <v>12.043484468139393</v>
      </c>
      <c r="G265" s="17">
        <f t="shared" si="28"/>
        <v>66.946272291557293</v>
      </c>
    </row>
    <row r="266" spans="1:7" s="3" customFormat="1" ht="14.25" x14ac:dyDescent="0.2">
      <c r="A266" s="14"/>
      <c r="B266" s="15" t="s">
        <v>167</v>
      </c>
      <c r="C266" s="16">
        <v>841.52202799999998</v>
      </c>
      <c r="D266" s="16">
        <v>1160.115337</v>
      </c>
      <c r="E266" s="16">
        <v>900.62802499999998</v>
      </c>
      <c r="F266" s="17">
        <f t="shared" si="27"/>
        <v>107.023701701603</v>
      </c>
      <c r="G266" s="17">
        <f t="shared" si="28"/>
        <v>77.632628091011952</v>
      </c>
    </row>
    <row r="267" spans="1:7" s="3" customFormat="1" ht="25.5" x14ac:dyDescent="0.2">
      <c r="A267" s="14"/>
      <c r="B267" s="32" t="s">
        <v>263</v>
      </c>
      <c r="C267" s="16">
        <v>64.401658999999995</v>
      </c>
      <c r="D267" s="16">
        <v>27.773153000000001</v>
      </c>
      <c r="E267" s="16">
        <v>2.2542239999999998</v>
      </c>
      <c r="F267" s="17">
        <f t="shared" si="27"/>
        <v>3.500257656406025</v>
      </c>
      <c r="G267" s="17">
        <f t="shared" si="28"/>
        <v>8.1165577419315689</v>
      </c>
    </row>
    <row r="268" spans="1:7" s="3" customFormat="1" ht="14.25" x14ac:dyDescent="0.2">
      <c r="A268" s="14"/>
      <c r="B268" s="15" t="s">
        <v>168</v>
      </c>
      <c r="C268" s="16">
        <v>854.61530500000003</v>
      </c>
      <c r="D268" s="16">
        <v>94.248917000000006</v>
      </c>
      <c r="E268" s="16">
        <v>71.517280999999997</v>
      </c>
      <c r="F268" s="17">
        <f t="shared" si="27"/>
        <v>8.3683594924619324</v>
      </c>
      <c r="G268" s="17">
        <f t="shared" si="28"/>
        <v>75.881276174239744</v>
      </c>
    </row>
    <row r="269" spans="1:7" s="3" customFormat="1" ht="14.25" x14ac:dyDescent="0.2">
      <c r="A269" s="14"/>
      <c r="B269" s="15" t="s">
        <v>169</v>
      </c>
      <c r="C269" s="16">
        <v>498.76711699999998</v>
      </c>
      <c r="D269" s="16">
        <v>44.956508999999997</v>
      </c>
      <c r="E269" s="16">
        <v>44.158878999999999</v>
      </c>
      <c r="F269" s="17">
        <f t="shared" si="27"/>
        <v>8.8536067224335468</v>
      </c>
      <c r="G269" s="17">
        <f t="shared" si="28"/>
        <v>98.225774158754191</v>
      </c>
    </row>
    <row r="270" spans="1:7" s="3" customFormat="1" ht="14.25" x14ac:dyDescent="0.2">
      <c r="A270" s="14"/>
      <c r="B270" s="15" t="s">
        <v>58</v>
      </c>
      <c r="C270" s="16">
        <v>411.83375599999999</v>
      </c>
      <c r="D270" s="16">
        <v>92.914649999999995</v>
      </c>
      <c r="E270" s="16">
        <v>92.773554000000004</v>
      </c>
      <c r="F270" s="17">
        <f t="shared" si="27"/>
        <v>22.526942643332035</v>
      </c>
      <c r="G270" s="17">
        <f t="shared" si="28"/>
        <v>99.848144506813526</v>
      </c>
    </row>
    <row r="271" spans="1:7" s="3" customFormat="1" ht="14.25" x14ac:dyDescent="0.2">
      <c r="A271" s="22" t="s">
        <v>214</v>
      </c>
      <c r="B271" s="22"/>
      <c r="C271" s="23">
        <f>+C272+C273</f>
        <v>14.715327</v>
      </c>
      <c r="D271" s="23">
        <f t="shared" ref="D271:E271" si="29">+D272+D273</f>
        <v>3.7485559999999998</v>
      </c>
      <c r="E271" s="23">
        <f t="shared" si="29"/>
        <v>3.7485559999999998</v>
      </c>
      <c r="F271" s="24">
        <f t="shared" si="27"/>
        <v>25.473820595356116</v>
      </c>
      <c r="G271" s="24">
        <f t="shared" si="28"/>
        <v>100</v>
      </c>
    </row>
    <row r="272" spans="1:7" s="3" customFormat="1" ht="14.25" x14ac:dyDescent="0.2">
      <c r="A272" s="14"/>
      <c r="B272" s="15" t="s">
        <v>264</v>
      </c>
      <c r="C272" s="16">
        <v>5.417135</v>
      </c>
      <c r="D272" s="16">
        <v>1.2207809999999999</v>
      </c>
      <c r="E272" s="16">
        <v>1.2207809999999999</v>
      </c>
      <c r="F272" s="17">
        <f t="shared" si="27"/>
        <v>22.535546926558041</v>
      </c>
      <c r="G272" s="17">
        <f t="shared" si="28"/>
        <v>100</v>
      </c>
    </row>
    <row r="273" spans="1:7" s="3" customFormat="1" ht="14.25" x14ac:dyDescent="0.2">
      <c r="A273" s="14"/>
      <c r="B273" s="15" t="s">
        <v>170</v>
      </c>
      <c r="C273" s="16">
        <v>9.2981920000000002</v>
      </c>
      <c r="D273" s="16">
        <v>2.5277750000000001</v>
      </c>
      <c r="E273" s="16">
        <v>2.5277750000000001</v>
      </c>
      <c r="F273" s="17">
        <f t="shared" si="27"/>
        <v>27.185661470531048</v>
      </c>
      <c r="G273" s="17">
        <f t="shared" si="28"/>
        <v>100</v>
      </c>
    </row>
    <row r="274" spans="1:7" s="3" customFormat="1" ht="14.25" x14ac:dyDescent="0.2">
      <c r="A274" s="22" t="s">
        <v>215</v>
      </c>
      <c r="B274" s="22"/>
      <c r="C274" s="23">
        <f>+SUM(C275:C283)</f>
        <v>27801.540967000001</v>
      </c>
      <c r="D274" s="23">
        <f>+SUM(D275:D283)</f>
        <v>7676.9999230000003</v>
      </c>
      <c r="E274" s="23">
        <f>+SUM(E275:E283)</f>
        <v>7676.8893050000006</v>
      </c>
      <c r="F274" s="24">
        <f t="shared" si="27"/>
        <v>27.613179118784636</v>
      </c>
      <c r="G274" s="24">
        <f t="shared" si="28"/>
        <v>99.998559098591784</v>
      </c>
    </row>
    <row r="275" spans="1:7" s="3" customFormat="1" ht="14.25" x14ac:dyDescent="0.2">
      <c r="A275" s="14"/>
      <c r="B275" s="32" t="s">
        <v>171</v>
      </c>
      <c r="C275" s="16">
        <v>4064.9222100000002</v>
      </c>
      <c r="D275" s="16">
        <v>970.97681299999999</v>
      </c>
      <c r="E275" s="16">
        <v>970.97681299999999</v>
      </c>
      <c r="F275" s="17">
        <f t="shared" si="27"/>
        <v>23.886725571557736</v>
      </c>
      <c r="G275" s="17">
        <f t="shared" si="28"/>
        <v>100</v>
      </c>
    </row>
    <row r="276" spans="1:7" s="3" customFormat="1" ht="14.25" x14ac:dyDescent="0.2">
      <c r="A276" s="14"/>
      <c r="B276" s="32" t="s">
        <v>278</v>
      </c>
      <c r="C276" s="16">
        <v>840</v>
      </c>
      <c r="D276" s="16">
        <v>540</v>
      </c>
      <c r="E276" s="16">
        <v>540</v>
      </c>
      <c r="F276" s="17">
        <f t="shared" si="27"/>
        <v>64.285714285714292</v>
      </c>
      <c r="G276" s="17">
        <f t="shared" si="28"/>
        <v>100</v>
      </c>
    </row>
    <row r="277" spans="1:7" s="3" customFormat="1" ht="25.5" x14ac:dyDescent="0.2">
      <c r="A277" s="14"/>
      <c r="B277" s="32" t="s">
        <v>279</v>
      </c>
      <c r="C277" s="16">
        <v>2473.2036720000001</v>
      </c>
      <c r="D277" s="16">
        <v>2122.3841430000002</v>
      </c>
      <c r="E277" s="16">
        <v>2122.3841430000002</v>
      </c>
      <c r="F277" s="17">
        <f t="shared" si="27"/>
        <v>85.815178386974353</v>
      </c>
      <c r="G277" s="17">
        <f t="shared" si="28"/>
        <v>100</v>
      </c>
    </row>
    <row r="278" spans="1:7" s="3" customFormat="1" ht="14.25" x14ac:dyDescent="0.2">
      <c r="A278" s="14"/>
      <c r="B278" s="32" t="s">
        <v>172</v>
      </c>
      <c r="C278" s="16">
        <v>8226.6697650000006</v>
      </c>
      <c r="D278" s="16">
        <v>2281.4280859999999</v>
      </c>
      <c r="E278" s="16">
        <v>2281.3649959999998</v>
      </c>
      <c r="F278" s="17">
        <f t="shared" si="27"/>
        <v>27.731330674119985</v>
      </c>
      <c r="G278" s="17">
        <f t="shared" si="28"/>
        <v>99.997234626838022</v>
      </c>
    </row>
    <row r="279" spans="1:7" s="3" customFormat="1" ht="14.25" x14ac:dyDescent="0.2">
      <c r="A279" s="14"/>
      <c r="B279" s="32" t="s">
        <v>265</v>
      </c>
      <c r="C279" s="16">
        <v>3991.9600019999998</v>
      </c>
      <c r="D279" s="16">
        <v>1041</v>
      </c>
      <c r="E279" s="16">
        <v>1040.9524719999999</v>
      </c>
      <c r="F279" s="17">
        <f t="shared" si="27"/>
        <v>26.0762249992103</v>
      </c>
      <c r="G279" s="17">
        <f t="shared" si="28"/>
        <v>99.995434390009592</v>
      </c>
    </row>
    <row r="280" spans="1:7" s="3" customFormat="1" ht="25.5" x14ac:dyDescent="0.2">
      <c r="A280" s="14"/>
      <c r="B280" s="32" t="s">
        <v>173</v>
      </c>
      <c r="C280" s="16">
        <v>774.68</v>
      </c>
      <c r="D280" s="16">
        <v>206.28</v>
      </c>
      <c r="E280" s="16">
        <v>206.28</v>
      </c>
      <c r="F280" s="17">
        <f t="shared" si="27"/>
        <v>26.627768885217122</v>
      </c>
      <c r="G280" s="17">
        <f t="shared" si="28"/>
        <v>100</v>
      </c>
    </row>
    <row r="281" spans="1:7" s="3" customFormat="1" ht="25.5" x14ac:dyDescent="0.2">
      <c r="A281" s="14"/>
      <c r="B281" s="32" t="s">
        <v>280</v>
      </c>
      <c r="C281" s="16">
        <v>1071</v>
      </c>
      <c r="D281" s="16">
        <v>100</v>
      </c>
      <c r="E281" s="16">
        <v>100</v>
      </c>
      <c r="F281" s="17">
        <f t="shared" si="27"/>
        <v>9.3370681605975729</v>
      </c>
      <c r="G281" s="17">
        <f t="shared" si="28"/>
        <v>100</v>
      </c>
    </row>
    <row r="282" spans="1:7" s="3" customFormat="1" ht="25.5" x14ac:dyDescent="0.2">
      <c r="A282" s="14"/>
      <c r="B282" s="32" t="s">
        <v>174</v>
      </c>
      <c r="C282" s="16">
        <v>4640</v>
      </c>
      <c r="D282" s="16">
        <v>211.1</v>
      </c>
      <c r="E282" s="16">
        <v>211.1</v>
      </c>
      <c r="F282" s="17">
        <f t="shared" si="27"/>
        <v>4.5495689655172411</v>
      </c>
      <c r="G282" s="17">
        <f t="shared" si="28"/>
        <v>100</v>
      </c>
    </row>
    <row r="283" spans="1:7" s="3" customFormat="1" ht="15" thickBot="1" x14ac:dyDescent="0.25">
      <c r="A283" s="26"/>
      <c r="B283" s="27" t="s">
        <v>175</v>
      </c>
      <c r="C283" s="28">
        <v>1719.1053179999999</v>
      </c>
      <c r="D283" s="28">
        <v>203.83088100000001</v>
      </c>
      <c r="E283" s="28">
        <v>203.83088100000001</v>
      </c>
      <c r="F283" s="29">
        <f t="shared" si="27"/>
        <v>11.856800096292879</v>
      </c>
      <c r="G283" s="29">
        <f t="shared" si="28"/>
        <v>100</v>
      </c>
    </row>
    <row r="284" spans="1:7" x14ac:dyDescent="0.2">
      <c r="A284" s="30" t="s">
        <v>176</v>
      </c>
      <c r="B284" s="15"/>
      <c r="C284" s="31"/>
      <c r="D284" s="31"/>
      <c r="E284" s="31"/>
      <c r="F284" s="31"/>
      <c r="G284" s="31"/>
    </row>
    <row r="285" spans="1:7" x14ac:dyDescent="0.2">
      <c r="A285" s="15" t="s">
        <v>177</v>
      </c>
      <c r="B285" s="15"/>
      <c r="C285" s="31"/>
      <c r="D285" s="31"/>
      <c r="E285" s="31"/>
      <c r="F285" s="31"/>
      <c r="G285" s="31"/>
    </row>
    <row r="286" spans="1:7" x14ac:dyDescent="0.2">
      <c r="A286" s="15"/>
      <c r="B286" s="15"/>
      <c r="C286" s="15"/>
      <c r="D286" s="15"/>
      <c r="E286" s="15"/>
      <c r="F286" s="15"/>
      <c r="G286" s="15"/>
    </row>
    <row r="287" spans="1:7" x14ac:dyDescent="0.2">
      <c r="A287" s="15"/>
      <c r="B287" s="15"/>
      <c r="C287" s="15"/>
      <c r="D287" s="15"/>
      <c r="E287" s="15"/>
      <c r="F287" s="15"/>
      <c r="G287" s="15"/>
    </row>
  </sheetData>
  <mergeCells count="8">
    <mergeCell ref="A1:B1"/>
    <mergeCell ref="A2:G2"/>
    <mergeCell ref="A4:G4"/>
    <mergeCell ref="C5:C6"/>
    <mergeCell ref="D5:D6"/>
    <mergeCell ref="E5:E6"/>
    <mergeCell ref="F5:G5"/>
    <mergeCell ref="A3:G3"/>
  </mergeCells>
  <printOptions horizontalCentered="1"/>
  <pageMargins left="0.19685039370078741" right="0.19685039370078741" top="0.39370078740157483" bottom="0.39370078740157483" header="0" footer="0"/>
  <pageSetup scale="60" orientation="portrait" r:id="rId1"/>
  <headerFooter alignWithMargins="0"/>
  <ignoredErrors>
    <ignoredError sqref="C7:E7" numberStoredAsText="1"/>
    <ignoredError sqref="C148:E148 C149:E149 C183:E183 C210:E211 C242:E243 C27:D28 E27:E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Princi_Prog_1T_2015</vt:lpstr>
      <vt:lpstr>Princi_Prog_1T_2015!Área_de_impresión</vt:lpstr>
      <vt:lpstr>Princi_Prog_1T_2015!Títulos_a_imprimir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Mejia Ramirez</dc:creator>
  <cp:lastModifiedBy>UPCP</cp:lastModifiedBy>
  <cp:lastPrinted>2015-04-26T18:40:36Z</cp:lastPrinted>
  <dcterms:created xsi:type="dcterms:W3CDTF">2014-10-24T17:02:04Z</dcterms:created>
  <dcterms:modified xsi:type="dcterms:W3CDTF">2015-04-26T18:41:14Z</dcterms:modified>
</cp:coreProperties>
</file>